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MBFA\"/>
    </mc:Choice>
  </mc:AlternateContent>
  <xr:revisionPtr revIDLastSave="0" documentId="13_ncr:1_{B2224D45-4BFE-4BB4-A8A2-EBB4AC3C88F9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Annualisé Maquette" sheetId="16" r:id="rId8"/>
    <sheet name="M2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<sst xmlns="http://schemas.openxmlformats.org/spreadsheetml/2006/main" count="1610" uniqueCount="448">
  <si>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</si>
  <si>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</si>
  <si>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</si>
  <si>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</si>
  <si>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</si>
  <si>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</si>
  <si>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</si>
  <si>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</si>
  <si>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</si>
  <si>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</si>
  <si>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</si>
  <si>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</si>
  <si>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</si>
  <si>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</si>
  <si>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</si>
  <si>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</si>
  <si>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</si>
  <si>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</si>
  <si>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</si>
  <si>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</si>
  <si>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</si>
  <si>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</si>
  <si>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</si>
  <si>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</si>
  <si>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</si>
  <si>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</si>
  <si>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</si>
  <si>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</si>
  <si>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</si>
  <si>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</si>
  <si>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</si>
  <si>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</si>
  <si>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</si>
  <si>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</si>
  <si>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</si>
  <si>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</si>
  <si>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</si>
  <si>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</si>
  <si>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</si>
  <si>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</si>
  <si>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</si>
  <si>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</si>
  <si>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</si>
  <si>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</si>
  <si>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</si>
  <si>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</si>
  <si>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</si>
  <si>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</si>
  <si>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</si>
  <si>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</si>
  <si>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</si>
  <si>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</si>
  <si>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</si>
  <si>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</si>
  <si>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</si>
  <si>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</si>
  <si>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</si>
  <si>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</si>
  <si>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</si>
  <si>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</si>
  <si>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</si>
  <si>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</si>
  <si>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</si>
  <si>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</si>
  <si>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</si>
  <si>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</si>
  <si>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</si>
  <si>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</si>
  <si>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</si>
  <si>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</si>
  <si>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</si>
  <si>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</si>
  <si>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</si>
  <si>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</si>
  <si>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</si>
  <si>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</si>
  <si>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</si>
  <si>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</si>
  <si>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</si>
  <si>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</si>
  <si>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</si>
  <si>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</si>
  <si>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</si>
  <si>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</si>
  <si>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</si>
  <si>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</si>
  <si>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</si>
  <si>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</si>
  <si>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</si>
  <si>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</si>
  <si>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</si>
  <si>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</si>
  <si>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</si>
  <si>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</si>
  <si>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</si>
  <si>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</si>
  <si>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</si>
  <si>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</si>
  <si>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</si>
  <si>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</si>
  <si>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</si>
  <si>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</si>
  <si>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</si>
  <si>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</si>
  <si>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</si>
  <si>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</si>
  <si>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</si>
  <si>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</si>
  <si>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</si>
  <si>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</si>
  <si>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</si>
  <si>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</si>
  <si>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</si>
  <si>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</si>
  <si>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</si>
  <si>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</si>
  <si>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</si>
  <si>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</si>
  <si>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</si>
  <si>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</si>
  <si>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</si>
  <si>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</si>
  <si>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</si>
  <si>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</si>
  <si>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</si>
  <si>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</si>
  <si>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</si>
  <si>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</si>
  <si>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</si>
  <si>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</si>
  <si>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</si>
  <si>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</si>
  <si>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</si>
  <si>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</si>
  <si>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</si>
  <si>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</si>
  <si>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</si>
  <si>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</si>
  <si>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</si>
  <si>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</si>
  <si>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</si>
  <si>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</si>
  <si>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</si>
  <si>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</si>
  <si>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</si>
  <si>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</si>
  <si>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</si>
  <si>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</si>
  <si>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</si>
  <si>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</si>
  <si>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</si>
  <si>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</si>
  <si>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</si>
  <si>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</si>
  <si>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</si>
  <si>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</si>
  <si>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</si>
  <si>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</si>
  <si>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</si>
  <si>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</si>
  <si>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</si>
  <si>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</si>
  <si>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</si>
  <si>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</si>
  <si>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</si>
  <si>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</si>
  <si>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</si>
  <si>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</si>
  <si>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</si>
  <si>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</si>
  <si>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</si>
  <si>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</si>
  <si>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</si>
  <si>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</si>
  <si>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</si>
  <si>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</si>
  <si>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</si>
  <si>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</si>
  <si>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</si>
  <si>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</si>
  <si>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</si>
  <si>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</si>
  <si>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</si>
  <si>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</si>
  <si>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</si>
  <si>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</si>
  <si>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</si>
  <si>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</si>
  <si>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</si>
  <si>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</si>
  <si>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</si>
  <si>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</si>
  <si>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</si>
  <si>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</si>
  <si>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</si>
  <si>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</si>
  <si>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</si>
  <si>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</si>
  <si>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</si>
  <si>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</si>
  <si>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</si>
  <si>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</si>
  <si>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</si>
  <si>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</si>
  <si>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</si>
  <si>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</si>
  <si>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</si>
  <si>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</si>
  <si>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</si>
  <si>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</si>
  <si>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</si>
  <si>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</si>
  <si>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</si>
  <si>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</si>
  <si>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</si>
  <si>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</si>
  <si>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</si>
  <si>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</si>
  <si>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</si>
  <si>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</si>
  <si>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</si>
  <si>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</si>
  <si>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</si>
  <si>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</si>
  <si>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</si>
  <si>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</si>
  <si>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</si>
  <si>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</si>
  <si>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</si>
  <si>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</si>
  <si>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</si>
  <si>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</si>
  <si>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</si>
  <si>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</si>
  <si>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</si>
  <si>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</si>
  <si>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</si>
  <si>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</si>
  <si>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</si>
  <si>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</si>
  <si>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</si>
  <si>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</si>
  <si>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</si>
  <si>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</si>
  <si>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</si>
  <si>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</si>
  <si>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</si>
  <si>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</si>
  <si>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</si>
  <si>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</si>
  <si>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</si>
  <si>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</si>
  <si>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</si>
  <si>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</si>
  <si>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</si>
  <si>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</si>
  <si>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</si>
  <si>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</si>
  <si>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</si>
  <si>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</si>
  <si>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</si>
  <si>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</si>
  <si>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</si>
  <si>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</si>
  <si>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</si>
  <si>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</si>
  <si>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</si>
  <si>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</si>
  <si>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</si>
  <si>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</si>
  <si>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</si>
  <si>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</si>
  <si>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</si>
  <si>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</si>
  <si>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</si>
  <si>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</si>
  <si>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</si>
  <si>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</si>
  <si>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</si>
  <si>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</si>
  <si>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</si>
  <si>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</si>
  <si>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</si>
  <si>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</si>
  <si>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</si>
  <si>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</si>
  <si>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</si>
  <si>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</si>
  <si>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</si>
  <si>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</si>
  <si>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</si>
  <si>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</si>
  <si>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</si>
  <si>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</si>
  <si>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</si>
  <si>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</si>
  <si>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</si>
  <si>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</si>
  <si>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</si>
  <si>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</si>
  <si>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</si>
  <si>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</si>
  <si>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</si>
  <si>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</si>
  <si>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</si>
  <si>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</si>
  <si>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</si>
  <si>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</si>
  <si>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</si>
  <si>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</si>
  <si>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Marchés et instruments financiers</t>
  </si>
  <si>
    <t>Stratégies d’options et produits dérivés</t>
  </si>
  <si>
    <t>Les produits et techniques de la banque-assurance </t>
  </si>
  <si>
    <t xml:space="preserve">Organisation et fonctionnement des marchés </t>
  </si>
  <si>
    <t xml:space="preserve">Private equity et financement de l’innovation </t>
  </si>
  <si>
    <t xml:space="preserve">Gestion d’actifs et Investissement Socialement Responsable </t>
  </si>
  <si>
    <t>Gestion de portefeuille </t>
  </si>
  <si>
    <t>Ingénierie patrimoniale </t>
  </si>
  <si>
    <t>Évaluation des risques financiers </t>
  </si>
  <si>
    <t>Finance durable et ISR </t>
  </si>
  <si>
    <t xml:space="preserve">Communication professionnelle en finance 1 </t>
  </si>
  <si>
    <t>Techniques de vente et négociation commerciale </t>
  </si>
  <si>
    <t>Coaching</t>
  </si>
  <si>
    <t>Méthodologie de recherche </t>
  </si>
  <si>
    <t>1.1</t>
  </si>
  <si>
    <t>Rédaction d'une revue de la littérature</t>
  </si>
  <si>
    <t>Compétences transversales</t>
  </si>
  <si>
    <t xml:space="preserve">Analyse financière et valorisation d’entreprises </t>
  </si>
  <si>
    <t>Diagnostic bancaire</t>
  </si>
  <si>
    <t>Gestion financière</t>
  </si>
  <si>
    <t xml:space="preserve">Financement et valorisation des entreprises </t>
  </si>
  <si>
    <t xml:space="preserve">Environnement digital et numérique des banques et des marchés </t>
  </si>
  <si>
    <t>Digitalisation et FinTech</t>
  </si>
  <si>
    <t>Blockchain et cryptomonnaie</t>
  </si>
  <si>
    <t>Enjeux réglementaires, sociétaux et environnementaux des activités financières</t>
  </si>
  <si>
    <t>Réglementation et conformité</t>
  </si>
  <si>
    <t xml:space="preserve">RSE et évaluation extra financière des entreprises </t>
  </si>
  <si>
    <t>Analyse conjoncturelle</t>
  </si>
  <si>
    <t>Communication professionnelle en finance 2</t>
  </si>
  <si>
    <t>Management d'équipe</t>
  </si>
  <si>
    <t xml:space="preserve">Finance durable et Responsabilité Sociale des Entreprises </t>
  </si>
  <si>
    <t>Finance durable appliquée à la gestion de patrimoine et de portefeuille</t>
  </si>
  <si>
    <t>Finance durable appliquée à la finance d'entreprise</t>
  </si>
  <si>
    <t>Communication professionnelle et expérience projet</t>
  </si>
  <si>
    <t>Economic and Financial issues</t>
  </si>
  <si>
    <t>Crowdfund your business</t>
  </si>
  <si>
    <t>Approche patrimoniale du professionnel et du particulier</t>
  </si>
  <si>
    <t>Aspects juridiques et fiscaux de la transmission d'entreprise</t>
  </si>
  <si>
    <t>Optimisation de la transmission patrimoniale</t>
  </si>
  <si>
    <t>Intelligence artificielle appliquée à la finance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</si>
  <si>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</si>
  <si>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</si>
  <si>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</si>
  <si>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</si>
  <si>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</si>
  <si>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</si>
  <si>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</si>
  <si>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</si>
  <si>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</si>
  <si>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</si>
  <si>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</si>
  <si>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</si>
  <si>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</si>
  <si>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5.1</t>
  </si>
  <si>
    <t>Gestion de projets - Power BI</t>
  </si>
  <si>
    <t>11.1</t>
  </si>
  <si>
    <t>6.1</t>
  </si>
  <si>
    <t>6.2</t>
  </si>
  <si>
    <t>6.3</t>
  </si>
  <si>
    <t>6.4</t>
  </si>
  <si>
    <t>7.1</t>
  </si>
  <si>
    <t>7.2</t>
  </si>
  <si>
    <t>7.3</t>
  </si>
  <si>
    <t>8.1</t>
  </si>
  <si>
    <t>8.2</t>
  </si>
  <si>
    <t>8.3</t>
  </si>
  <si>
    <t>9.1</t>
  </si>
  <si>
    <t>9.2</t>
  </si>
  <si>
    <t>10.1</t>
  </si>
  <si>
    <t>10.2</t>
  </si>
  <si>
    <t>10.3</t>
  </si>
  <si>
    <t>Actifs patrimoniaux</t>
  </si>
  <si>
    <t>Approche patrimoniale, commerciale et fiscale des produits d'épargne et de l'assurance-vie</t>
  </si>
  <si>
    <t>Approche patrimoniale et fiscale des produits immobiliers</t>
  </si>
  <si>
    <t>Audit, conformité et éthique</t>
  </si>
  <si>
    <t>Contrôle permanent et risque</t>
  </si>
  <si>
    <t>Conformité des services d'investissement</t>
  </si>
  <si>
    <t>5.2</t>
  </si>
  <si>
    <t>5.3</t>
  </si>
  <si>
    <t>Outils et méthodes de la banque privée et de la banque d'investissement</t>
  </si>
  <si>
    <t>Trust, family office et optimisation fiscale</t>
  </si>
  <si>
    <t>Strategies et produits financiers de la banque privée</t>
  </si>
  <si>
    <t>Financements structurés</t>
  </si>
  <si>
    <t>Certification AMF</t>
  </si>
  <si>
    <t>Asset Management et Finance Quantitative</t>
  </si>
  <si>
    <t>Exploitation des données financières et IA</t>
  </si>
  <si>
    <t>Analyse technique et Money Management</t>
  </si>
  <si>
    <t>Couverture des risques et assurance de portefeuille</t>
  </si>
  <si>
    <t>7.4</t>
  </si>
  <si>
    <t>7.5</t>
  </si>
  <si>
    <t xml:space="preserve">VBA appliqué à la finance </t>
  </si>
  <si>
    <t>Finance comportementale et stratégie d'investissement</t>
  </si>
  <si>
    <t xml:space="preserve">Soutenance de mémoire de recherche </t>
  </si>
  <si>
    <t xml:space="preserve">Compétences transversales </t>
  </si>
  <si>
    <t xml:space="preserve">PPR1. Outils et méthodes de la recherche en finance </t>
  </si>
  <si>
    <t>Monnaie, banque, Finance, Assurance</t>
  </si>
  <si>
    <t>Conseiller Patrimonial et Financier / Asset Manager</t>
  </si>
  <si>
    <t>Cours réalisé par un intervenant professionnel</t>
  </si>
  <si>
    <t xml:space="preserve">PPR1 - Méthodologie de recherche et gestion de projets 1 </t>
  </si>
  <si>
    <t>PPR2 - Méthodologie de recherche et gestion de projets 2</t>
  </si>
  <si>
    <t>Préparation au TOIEC / TOEFL</t>
  </si>
  <si>
    <t>OUI</t>
  </si>
  <si>
    <t>NON</t>
  </si>
  <si>
    <t>Audit des activités financières</t>
  </si>
  <si>
    <t xml:space="preserve">Stratégies et valorisation des options et des produits structurés </t>
  </si>
  <si>
    <t>Chaque UE est définitivement acquise dès lors que l’étudiant(e) y a obtenu la moyenne générale (moyenne supérieure ou égale à 10/20). Au sein de chaque UE, il y a compensation entre les ECUE.</t>
  </si>
  <si>
    <t>En M1 : Note éliminatoire en dessous de 08/20 à l'une des UE.</t>
  </si>
  <si>
    <t>Non</t>
  </si>
  <si>
    <t>En M1 : L'année est acquise dès lors que l'étudiant a validé ses 2 semestres. Il n'y a pas de compensation entre les semestres afin de valider l'année. En M2 : L'année est acquise dès lors que l’étudiant(e) y a obtenu la moyenne générale, compensée entre toutes les UE.</t>
  </si>
  <si>
    <t>En M1 : Le semestre est acquis dès lors que l’étudiant(e) y a obtenu la moyenne générale (moyenne supérieure ou égale à 10/20). Au sein de chaque semestre, il y a compensation entre les UE. Note éliminatoire aux UE voir en dessous. En M2 : L'année est acquise dès lors que l’étudiant(e) y a obtenu la moyenne générale (moyenne supérieure ou égale à 10/20). Il y a compensation entre les UE.</t>
  </si>
  <si>
    <t>1h</t>
  </si>
  <si>
    <t>2h</t>
  </si>
  <si>
    <t>1h30</t>
  </si>
  <si>
    <t>2h communes avec le cours 'Gestion financière (6.2)'</t>
  </si>
  <si>
    <t>2h communes avec le cours 'Diagnostic bancaire (6.1)'</t>
  </si>
  <si>
    <t>Produits dérivés de taux d'intérêt et de change</t>
  </si>
  <si>
    <t>Cours réalisé par un intervenant professionnel / Capacité d'accueil 15</t>
  </si>
  <si>
    <t>Capacité d'accueil 22</t>
  </si>
  <si>
    <t>Capacité d'accueil 15</t>
  </si>
  <si>
    <t>Anglais</t>
  </si>
  <si>
    <t>MBFA CCPRO</t>
  </si>
  <si>
    <t>Mineures UCA</t>
  </si>
  <si>
    <t>Alliance française</t>
  </si>
  <si>
    <t>Cours réalisé par un intervenant professionnel / Capacité d'accueil de 15</t>
  </si>
  <si>
    <t>Capacité d'accueil de 15</t>
  </si>
  <si>
    <t>Rédaction et soutenance du mémoire/projet d'étude</t>
  </si>
  <si>
    <t>10.4</t>
  </si>
  <si>
    <t>Stage</t>
  </si>
  <si>
    <t>8.4</t>
  </si>
  <si>
    <t xml:space="preserve">Méthodologie et séminaures de recherche  </t>
  </si>
  <si>
    <t>8.5</t>
  </si>
  <si>
    <t>Séminaires professionnel et de recherche</t>
  </si>
  <si>
    <t>réalisés en partie par des intervenants extérieurs</t>
  </si>
  <si>
    <t xml:space="preserve">Fusions et acquisitions </t>
  </si>
  <si>
    <t>Anglais économique et financier 2</t>
  </si>
  <si>
    <t>Anglais économique et financier 1</t>
  </si>
  <si>
    <t>Une mineure au choix parmi les mineures d'ELMI/EFELIA</t>
  </si>
  <si>
    <t>Une à deux mineures au choix parmi les mineures d'ELMI/EFELIA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</si>
</sst>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vertical="center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25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0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65" t="s">
        <v>196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AA1" s="66" t="s">
        <v>29</v>
      </c>
      <c r="AB1" s="66"/>
      <c r="AC1" s="66"/>
      <c r="AD1" s="66"/>
    </row>
    <row r="2" spans="1:30" x14ac:dyDescent="0.55000000000000004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AA2" s="66"/>
      <c r="AB2" s="66"/>
      <c r="AC2" s="66"/>
      <c r="AD2" s="66"/>
    </row>
    <row r="3" spans="1:30" x14ac:dyDescent="0.55000000000000004">
      <c r="A3" s="66" t="s">
        <v>189</v>
      </c>
      <c r="B3" s="66"/>
      <c r="C3" s="66"/>
      <c r="D3" s="66" t="s">
        <v>190</v>
      </c>
      <c r="E3" s="66"/>
      <c r="F3" s="66"/>
      <c r="G3" s="66" t="s">
        <v>192</v>
      </c>
      <c r="H3" s="66"/>
      <c r="I3" s="66"/>
      <c r="J3" s="66" t="s">
        <v>194</v>
      </c>
      <c r="K3" s="66"/>
      <c r="L3" s="66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'M2 Annualisé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276</v>
      </c>
      <c r="B5" s="10">
        <f>SUM('S1 Maquette'!J19:J300)</f>
        <v>48</v>
      </c>
      <c r="C5" s="10">
        <f>SUM('S1 Maquette'!K19:K300)</f>
        <v>0</v>
      </c>
      <c r="D5" s="10">
        <f>SUM(AB4:AB291)</f>
        <v>318</v>
      </c>
      <c r="E5" s="10">
        <f>SUM('S2 Maquette'!J19:J301)</f>
        <v>34</v>
      </c>
      <c r="F5" s="10">
        <f>SUM('S2 Maquette'!K19:K301)</f>
        <v>0</v>
      </c>
      <c r="G5" s="10">
        <f>SUM(AC4:AC291)</f>
        <v>685.5</v>
      </c>
      <c r="H5" s="10">
        <f>SUM('M2 Annualisé Maquette'!J19:J301)</f>
        <v>0</v>
      </c>
      <c r="I5" s="10">
        <f>SUM('M2 Annualisé Maquette'!K19:K301)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21</v>
      </c>
      <c r="AB5" s="10">
        <f>'S2 Maquette'!I20*1.5</f>
        <v>30</v>
      </c>
      <c r="AC5" s="10">
        <f>'M2 Annualisé Maquette'!I20*1.5</f>
        <v>30</v>
      </c>
      <c r="AD5" s="10" t="e">
        <f>#REF!*1.5</f>
        <v>#REF!</v>
      </c>
    </row>
    <row r="6" spans="1:30" x14ac:dyDescent="0.55000000000000004">
      <c r="A6" s="66" t="s">
        <v>197</v>
      </c>
      <c r="B6" s="66"/>
      <c r="C6" s="66"/>
      <c r="D6" s="66" t="s">
        <v>197</v>
      </c>
      <c r="E6" s="66"/>
      <c r="F6" s="66"/>
      <c r="G6" s="66" t="s">
        <v>197</v>
      </c>
      <c r="H6" s="66"/>
      <c r="I6" s="66"/>
      <c r="J6" s="66" t="s">
        <v>197</v>
      </c>
      <c r="K6" s="66"/>
      <c r="L6" s="66"/>
      <c r="AA6" s="10">
        <f>'S1 Maquette'!I21*1.5</f>
        <v>21</v>
      </c>
      <c r="AB6" s="10">
        <f>'S2 Maquette'!I21*1.5</f>
        <v>30</v>
      </c>
      <c r="AC6" s="10">
        <f>'M2 Annualisé Maquette'!I21*1.5</f>
        <v>30</v>
      </c>
      <c r="AD6" s="10" t="e">
        <f>#REF!*1.5</f>
        <v>#REF!</v>
      </c>
    </row>
    <row r="7" spans="1:30" x14ac:dyDescent="0.55000000000000004">
      <c r="A7" s="66">
        <f>SUM(A5,B5,C5)</f>
        <v>324</v>
      </c>
      <c r="B7" s="66"/>
      <c r="C7" s="66"/>
      <c r="D7" s="66">
        <f>SUM(D5,E5,F5)</f>
        <v>352</v>
      </c>
      <c r="E7" s="66"/>
      <c r="F7" s="66"/>
      <c r="G7" s="66">
        <f>SUM(G5,H5,I5)</f>
        <v>685.5</v>
      </c>
      <c r="H7" s="66"/>
      <c r="I7" s="66"/>
      <c r="J7" s="66" t="e">
        <f>SUM(J5,K5,L5)</f>
        <v>#REF!</v>
      </c>
      <c r="K7" s="66"/>
      <c r="L7" s="66"/>
      <c r="AA7" s="10">
        <f>'S1 Maquette'!I22*1.5</f>
        <v>18</v>
      </c>
      <c r="AB7" s="10">
        <f>'S2 Maquette'!I22*1.5</f>
        <v>30</v>
      </c>
      <c r="AC7" s="10">
        <f>'M2 Annualisé Maquette'!I22*1.5</f>
        <v>0</v>
      </c>
      <c r="AD7" s="10" t="e">
        <f>#REF!*1.5</f>
        <v>#REF!</v>
      </c>
    </row>
    <row r="8" spans="1:30" x14ac:dyDescent="0.55000000000000004">
      <c r="A8" s="67" t="s">
        <v>197</v>
      </c>
      <c r="B8" s="68"/>
      <c r="C8" s="68"/>
      <c r="D8" s="68"/>
      <c r="E8" s="68"/>
      <c r="F8" s="69"/>
      <c r="G8" s="67" t="s">
        <v>197</v>
      </c>
      <c r="H8" s="68"/>
      <c r="I8" s="68"/>
      <c r="J8" s="68"/>
      <c r="K8" s="68"/>
      <c r="L8" s="69"/>
      <c r="AA8" s="10">
        <f>'S1 Maquette'!I23*1.5</f>
        <v>30</v>
      </c>
      <c r="AB8" s="10">
        <f>'S2 Maquette'!I23*1.5</f>
        <v>30</v>
      </c>
      <c r="AC8" s="10">
        <f>'M2 Annualisé Maquette'!I23*1.5</f>
        <v>45</v>
      </c>
      <c r="AD8" s="10" t="e">
        <f>#REF!*1.5</f>
        <v>#REF!</v>
      </c>
    </row>
    <row r="9" spans="1:30" x14ac:dyDescent="0.55000000000000004">
      <c r="A9" s="70"/>
      <c r="B9" s="71"/>
      <c r="C9" s="71"/>
      <c r="D9" s="71"/>
      <c r="E9" s="71"/>
      <c r="F9" s="72"/>
      <c r="G9" s="70"/>
      <c r="H9" s="71"/>
      <c r="I9" s="71"/>
      <c r="J9" s="71"/>
      <c r="K9" s="71"/>
      <c r="L9" s="72"/>
      <c r="AA9" s="10">
        <f>'S1 Maquette'!I24*1.5</f>
        <v>0</v>
      </c>
      <c r="AB9" s="10">
        <f>'S2 Maquette'!I24*1.5</f>
        <v>0</v>
      </c>
      <c r="AC9" s="10">
        <f>'M2 Annualisé Maquette'!I24*1.5</f>
        <v>36</v>
      </c>
      <c r="AD9" s="10" t="e">
        <f>#REF!*1.5</f>
        <v>#REF!</v>
      </c>
    </row>
    <row r="10" spans="1:30" x14ac:dyDescent="0.55000000000000004">
      <c r="A10" s="67">
        <f>SUM(A7,D7)</f>
        <v>676</v>
      </c>
      <c r="B10" s="68"/>
      <c r="C10" s="68"/>
      <c r="D10" s="68"/>
      <c r="E10" s="68"/>
      <c r="F10" s="69"/>
      <c r="G10" s="67" t="e">
        <f>SUM(G7,J7)</f>
        <v>#REF!</v>
      </c>
      <c r="H10" s="68"/>
      <c r="I10" s="68"/>
      <c r="J10" s="68"/>
      <c r="K10" s="68"/>
      <c r="L10" s="69"/>
      <c r="AA10" s="10">
        <f>'S1 Maquette'!I25*1.5</f>
        <v>30</v>
      </c>
      <c r="AB10" s="10">
        <f>'S2 Maquette'!I25*1.5</f>
        <v>21</v>
      </c>
      <c r="AC10" s="10">
        <f>'M2 Annualisé Maquette'!I25*1.5</f>
        <v>0</v>
      </c>
      <c r="AD10" s="10" t="e">
        <f>#REF!*1.5</f>
        <v>#REF!</v>
      </c>
    </row>
    <row r="11" spans="1:30" x14ac:dyDescent="0.55000000000000004">
      <c r="A11" s="70"/>
      <c r="B11" s="71"/>
      <c r="C11" s="71"/>
      <c r="D11" s="71"/>
      <c r="E11" s="71"/>
      <c r="F11" s="72"/>
      <c r="G11" s="70"/>
      <c r="H11" s="71"/>
      <c r="I11" s="71"/>
      <c r="J11" s="71"/>
      <c r="K11" s="71"/>
      <c r="L11" s="72"/>
      <c r="AA11" s="10">
        <f>'S1 Maquette'!I26*1.5</f>
        <v>30</v>
      </c>
      <c r="AB11" s="10">
        <f>'S2 Maquette'!I26*1.5</f>
        <v>21</v>
      </c>
      <c r="AC11" s="10">
        <f>'M2 Annualisé Maquette'!I26*1.5</f>
        <v>45</v>
      </c>
      <c r="AD11" s="10" t="e">
        <f>#REF!*1.5</f>
        <v>#REF!</v>
      </c>
    </row>
    <row r="12" spans="1:30" x14ac:dyDescent="0.55000000000000004">
      <c r="AA12" s="10">
        <f>'S1 Maquette'!I27*1.5</f>
        <v>30</v>
      </c>
      <c r="AB12" s="10">
        <f>'S2 Maquette'!I27*1.5</f>
        <v>21</v>
      </c>
      <c r="AC12" s="10">
        <f>'M2 Annualisé Maquette'!I27*1.5</f>
        <v>36</v>
      </c>
      <c r="AD12" s="10" t="e">
        <f>#REF!*1.5</f>
        <v>#REF!</v>
      </c>
    </row>
    <row r="13" spans="1:30" x14ac:dyDescent="0.55000000000000004">
      <c r="AA13" s="10">
        <f>'S1 Maquette'!I28*1.5</f>
        <v>30</v>
      </c>
      <c r="AB13" s="10">
        <f>'S2 Maquette'!I28*1.5</f>
        <v>0</v>
      </c>
      <c r="AC13" s="10">
        <f>'M2 Annualisé Maquette'!I28*1.5</f>
        <v>0</v>
      </c>
      <c r="AD13" s="10" t="e">
        <f>#REF!*1.5</f>
        <v>#REF!</v>
      </c>
    </row>
    <row r="14" spans="1:30" x14ac:dyDescent="0.55000000000000004">
      <c r="A14" s="73" t="s">
        <v>198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N14" s="74" t="s">
        <v>199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AA14" s="10">
        <f>'S1 Maquette'!I29*1.5</f>
        <v>0</v>
      </c>
      <c r="AB14" s="10">
        <f>'S2 Maquette'!I29*1.5</f>
        <v>30</v>
      </c>
      <c r="AC14" s="10">
        <f>'M2 Annualisé Maquette'!I29*1.5</f>
        <v>36</v>
      </c>
      <c r="AD14" s="10" t="e">
        <f>#REF!*1.5</f>
        <v>#REF!</v>
      </c>
    </row>
    <row r="15" spans="1:30" x14ac:dyDescent="0.55000000000000004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AA15" s="10">
        <f>'S1 Maquette'!I30*1.5</f>
        <v>0</v>
      </c>
      <c r="AB15" s="10">
        <f>'S2 Maquette'!I30*1.5</f>
        <v>30</v>
      </c>
      <c r="AC15" s="10">
        <f>'M2 Annualisé Maquette'!I30*1.5</f>
        <v>45</v>
      </c>
      <c r="AD15" s="10" t="e">
        <f>#REF!*1.5</f>
        <v>#REF!</v>
      </c>
    </row>
    <row r="16" spans="1:30" x14ac:dyDescent="0.55000000000000004">
      <c r="A16" s="66" t="s">
        <v>189</v>
      </c>
      <c r="B16" s="66"/>
      <c r="C16" s="66"/>
      <c r="D16" s="75" t="s">
        <v>190</v>
      </c>
      <c r="E16" s="76"/>
      <c r="F16" s="77"/>
      <c r="G16" s="66" t="s">
        <v>192</v>
      </c>
      <c r="H16" s="66"/>
      <c r="I16" s="66"/>
      <c r="J16" s="66" t="s">
        <v>194</v>
      </c>
      <c r="K16" s="66"/>
      <c r="L16" s="66"/>
      <c r="N16" s="66" t="s">
        <v>189</v>
      </c>
      <c r="O16" s="66"/>
      <c r="P16" s="66"/>
      <c r="Q16" s="66" t="s">
        <v>190</v>
      </c>
      <c r="R16" s="66"/>
      <c r="S16" s="66"/>
      <c r="T16" s="66" t="s">
        <v>192</v>
      </c>
      <c r="U16" s="66"/>
      <c r="V16" s="66"/>
      <c r="W16" s="66" t="s">
        <v>194</v>
      </c>
      <c r="X16" s="66"/>
      <c r="Y16" s="66"/>
      <c r="AA16" s="10">
        <f>'S1 Maquette'!I31*1.5</f>
        <v>0</v>
      </c>
      <c r="AB16" s="10">
        <f>'S2 Maquette'!I31*1.5</f>
        <v>30</v>
      </c>
      <c r="AC16" s="10">
        <f>'M2 Annualisé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'M2 Annualisé Maquette'!I32*1.5</f>
        <v>18</v>
      </c>
      <c r="AD17" s="10" t="e">
        <f>#REF!*1.5</f>
        <v>#REF!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685.5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276</v>
      </c>
      <c r="O18" s="10">
        <f>SUMIF('S1 Maquette'!M19:M300,"Portée",'S1 Maquette'!J19:J300)</f>
        <v>48</v>
      </c>
      <c r="P18" s="10">
        <f>SUMIF('S1 Maquette'!M19:M300,"Portée",'S1 Maquette'!K19:K300)</f>
        <v>0</v>
      </c>
      <c r="Q18" s="10">
        <f>SUMIF('S2 Maquette'!M19:M301,"Portée",'S2 Maquette'!I19:I301)*1.5</f>
        <v>318</v>
      </c>
      <c r="R18" s="10">
        <f>SUMIF('S2 Maquette'!M19:M301,"Portée",'S2 Maquette'!J19:J301)</f>
        <v>34</v>
      </c>
      <c r="S18" s="10">
        <f ca="1">SUMIF('S2 Maquette'!M9:M301,"Portée",'S2 Maquette'!K19:K301)</f>
        <v>0</v>
      </c>
      <c r="T18" s="10">
        <f>SUMIF('M2 Annualisé Maquette'!M19:M301,"Portée",'M2 Annualisé Maquette'!I19:I301)*1.5</f>
        <v>0</v>
      </c>
      <c r="U18" s="10">
        <f>SUMIF('M2 Annualisé Maquette'!M19:M301,"Portée",'M2 Annualisé Maquette'!J19:J301)</f>
        <v>0</v>
      </c>
      <c r="V18" s="10">
        <f>SUMIF('M2 Annualisé Maquette'!M19:M301,"Portée",'M2 Annualisé Maquette'!K19:K301)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0</v>
      </c>
      <c r="AC18" s="10">
        <f>'M2 Annualisé Maquette'!I33*1.5</f>
        <v>27</v>
      </c>
      <c r="AD18" s="10" t="e">
        <f>#REF!*1.5</f>
        <v>#REF!</v>
      </c>
    </row>
    <row r="19" spans="1:30" x14ac:dyDescent="0.55000000000000004">
      <c r="A19" s="66" t="s">
        <v>197</v>
      </c>
      <c r="B19" s="66"/>
      <c r="C19" s="66"/>
      <c r="D19" s="66" t="s">
        <v>197</v>
      </c>
      <c r="E19" s="66"/>
      <c r="F19" s="66"/>
      <c r="G19" s="66" t="s">
        <v>197</v>
      </c>
      <c r="H19" s="66"/>
      <c r="I19" s="66"/>
      <c r="J19" s="66" t="s">
        <v>197</v>
      </c>
      <c r="K19" s="66"/>
      <c r="L19" s="66"/>
      <c r="AA19" s="10">
        <f>'S1 Maquette'!I34*1.5</f>
        <v>21</v>
      </c>
      <c r="AB19" s="10">
        <f>'S2 Maquette'!I34*1.5</f>
        <v>0</v>
      </c>
      <c r="AC19" s="10">
        <f>'M2 Annualisé Maquette'!I34*1.5</f>
        <v>27</v>
      </c>
      <c r="AD19" s="10" t="e">
        <f>#REF!*1.5</f>
        <v>#REF!</v>
      </c>
    </row>
    <row r="20" spans="1:30" x14ac:dyDescent="0.55000000000000004">
      <c r="A20" s="66">
        <f>SUM(A18,B18,C18)</f>
        <v>0</v>
      </c>
      <c r="B20" s="66"/>
      <c r="C20" s="66"/>
      <c r="D20" s="66">
        <f ca="1">SUM(D18,E18,F18)</f>
        <v>0</v>
      </c>
      <c r="E20" s="66"/>
      <c r="F20" s="66"/>
      <c r="G20" s="66">
        <f>SUM(G18,H18,I18)</f>
        <v>685.5</v>
      </c>
      <c r="H20" s="66"/>
      <c r="I20" s="66"/>
      <c r="J20" s="66" t="e">
        <f>SUM(J18,K18,L18)</f>
        <v>#REF!</v>
      </c>
      <c r="K20" s="66"/>
      <c r="L20" s="66"/>
      <c r="AA20" s="10">
        <f>'S1 Maquette'!I35*1.5</f>
        <v>45</v>
      </c>
      <c r="AB20" s="10">
        <f>'S2 Maquette'!I35*1.5</f>
        <v>0</v>
      </c>
      <c r="AC20" s="10">
        <f>'M2 Annualisé Maquette'!I35*1.5</f>
        <v>0</v>
      </c>
      <c r="AD20" s="10" t="e">
        <f>#REF!*1.5</f>
        <v>#REF!</v>
      </c>
    </row>
    <row r="21" spans="1:30" ht="29.4" customHeight="1" x14ac:dyDescent="0.55000000000000004">
      <c r="A21" s="75" t="s">
        <v>197</v>
      </c>
      <c r="B21" s="76"/>
      <c r="C21" s="76"/>
      <c r="D21" s="76"/>
      <c r="E21" s="76"/>
      <c r="F21" s="77"/>
      <c r="G21" s="75" t="s">
        <v>197</v>
      </c>
      <c r="H21" s="76"/>
      <c r="I21" s="76"/>
      <c r="J21" s="76"/>
      <c r="K21" s="76"/>
      <c r="L21" s="77"/>
      <c r="AA21" s="10">
        <f>'S1 Maquette'!I36*1.5</f>
        <v>0</v>
      </c>
      <c r="AB21" s="10">
        <f>'S2 Maquette'!I36*1.5</f>
        <v>45</v>
      </c>
      <c r="AC21" s="10">
        <f>'M2 Annualisé Maquette'!I36*1.5</f>
        <v>36</v>
      </c>
      <c r="AD21" s="10" t="e">
        <f>#REF!*1.5</f>
        <v>#REF!</v>
      </c>
    </row>
    <row r="22" spans="1:30" ht="28.95" customHeight="1" x14ac:dyDescent="0.55000000000000004">
      <c r="A22" s="75">
        <f ca="1">SUM(A20,D20)</f>
        <v>0</v>
      </c>
      <c r="B22" s="76"/>
      <c r="C22" s="76"/>
      <c r="D22" s="76"/>
      <c r="E22" s="76"/>
      <c r="F22" s="77"/>
      <c r="G22" s="75" t="e">
        <f>SUM(G20,J20)</f>
        <v>#REF!</v>
      </c>
      <c r="H22" s="76"/>
      <c r="I22" s="76"/>
      <c r="J22" s="76"/>
      <c r="K22" s="76"/>
      <c r="L22" s="77"/>
      <c r="AA22" s="10">
        <f>'S1 Maquette'!I37*1.5</f>
        <v>0</v>
      </c>
      <c r="AB22" s="10">
        <f>'S2 Maquette'!I37*1.5</f>
        <v>0</v>
      </c>
      <c r="AC22" s="10">
        <f>'M2 Annualisé Maquette'!I37*1.5</f>
        <v>36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Annualisé Maquette'!I38*1.5</f>
        <v>18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Maquette'!I40*1.5</f>
        <v>0</v>
      </c>
      <c r="AC24" s="10">
        <f>'M2 Annualisé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Maquette'!I41*1.5</f>
        <v>0</v>
      </c>
      <c r="AC25" s="10">
        <f>'M2 Annualisé Maquette'!I40*1.5</f>
        <v>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Maquette'!I42*1.5</f>
        <v>0</v>
      </c>
      <c r="AC26" s="10">
        <f>'M2 Annualisé Maquette'!I41*1.5</f>
        <v>27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Maquette'!I43*1.5</f>
        <v>0</v>
      </c>
      <c r="AC27" s="10">
        <f>'M2 Annualisé Maquette'!I42*1.5</f>
        <v>45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Maquette'!I44*1.5</f>
        <v>0</v>
      </c>
      <c r="AC28" s="10">
        <f>'M2 Annualisé Maquette'!I43*1.5</f>
        <v>18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Maquette'!I45*1.5</f>
        <v>0</v>
      </c>
      <c r="AC29" s="10">
        <f>'M2 Annualisé Maquette'!I44*1.5</f>
        <v>49.5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Maquette'!I46*1.5</f>
        <v>0</v>
      </c>
      <c r="AC30" s="10">
        <f>'M2 Annualisé Maquette'!I45*1.5</f>
        <v>31.5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Maquette'!I47*1.5</f>
        <v>0</v>
      </c>
      <c r="AC31" s="10">
        <f>'M2 Annualisé Maquette'!I46*1.5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Maquette'!I48*1.5</f>
        <v>0</v>
      </c>
      <c r="AC32" s="10">
        <f>'M2 Annualisé Maquette'!I47*1.5</f>
        <v>31.5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Maquette'!I49*1.5</f>
        <v>0</v>
      </c>
      <c r="AC33" s="10">
        <f>'M2 Annualisé Maquette'!I48*1.5</f>
        <v>18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Maquette'!I50*1.5</f>
        <v>0</v>
      </c>
      <c r="AC34" s="10">
        <f>'M2 Annualisé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Maquette'!I51*1.5</f>
        <v>0</v>
      </c>
      <c r="AC35" s="10">
        <f>'M2 Annualisé Maquette'!I51*1.5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Maquette'!I52*1.5</f>
        <v>0</v>
      </c>
      <c r="AC36" s="10">
        <f>'M2 Annualisé Maquette'!I52*1.5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Maquette'!I53*1.5</f>
        <v>0</v>
      </c>
      <c r="AC37" s="10">
        <f>'M2 Annualisé Maquette'!I53*1.5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Maquette'!I54*1.5</f>
        <v>0</v>
      </c>
      <c r="AC38" s="10">
        <f>'M2 Annualisé Maquette'!I54*1.5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Maquette'!I55*1.5</f>
        <v>0</v>
      </c>
      <c r="AC39" s="10">
        <f>'M2 Annualisé Maquette'!I55*1.5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Maquette'!I56*1.5</f>
        <v>0</v>
      </c>
      <c r="AC40" s="10">
        <f>'M2 Annualisé Maquette'!I56*1.5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Maquette'!I57*1.5</f>
        <v>0</v>
      </c>
      <c r="AC41" s="10">
        <f>'M2 Annualisé Maquette'!I57*1.5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Maquette'!I58*1.5</f>
        <v>0</v>
      </c>
      <c r="AC42" s="10">
        <f>'M2 Annualisé Maquette'!I58*1.5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Maquette'!I59*1.5</f>
        <v>0</v>
      </c>
      <c r="AC43" s="10">
        <f>'M2 Annualisé Maquette'!I59*1.5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Maquette'!I60*1.5</f>
        <v>0</v>
      </c>
      <c r="AC44" s="10">
        <f>'M2 Annualisé Maquette'!I60*1.5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Maquette'!I61*1.5</f>
        <v>0</v>
      </c>
      <c r="AC45" s="10">
        <f>'M2 Annualisé Maquette'!I61*1.5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Maquette'!I62*1.5</f>
        <v>0</v>
      </c>
      <c r="AC46" s="10">
        <f>'M2 Annualisé Maquette'!I62*1.5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Maquette'!I63*1.5</f>
        <v>0</v>
      </c>
      <c r="AC47" s="10">
        <f>'M2 Annualisé Maquette'!I63*1.5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Maquette'!I64*1.5</f>
        <v>0</v>
      </c>
      <c r="AC48" s="10">
        <f>'M2 Annualisé Maquette'!I64*1.5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Maquette'!I65*1.5</f>
        <v>0</v>
      </c>
      <c r="AC49" s="10">
        <f>'M2 Annualisé Maquette'!I65*1.5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Maquette'!I66*1.5</f>
        <v>0</v>
      </c>
      <c r="AC50" s="10">
        <f>'M2 Annualisé Maquette'!I66*1.5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Maquette'!I67*1.5</f>
        <v>0</v>
      </c>
      <c r="AC51" s="10">
        <f>'M2 Annualisé Maquette'!I67*1.5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Maquette'!I68*1.5</f>
        <v>0</v>
      </c>
      <c r="AC52" s="10">
        <f>'M2 Annualisé Maquette'!I68*1.5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Maquette'!I69*1.5</f>
        <v>0</v>
      </c>
      <c r="AC53" s="10">
        <f>'M2 Annualisé Maquette'!I69*1.5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Maquette'!I70*1.5</f>
        <v>0</v>
      </c>
      <c r="AC54" s="10">
        <f>'M2 Annualisé Maquette'!I70*1.5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Maquette'!I71*1.5</f>
        <v>0</v>
      </c>
      <c r="AC55" s="10">
        <f>'M2 Annualisé Maquette'!I71*1.5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Maquette'!I72*1.5</f>
        <v>0</v>
      </c>
      <c r="AC56" s="10">
        <f>'M2 Annualisé Maquette'!I72*1.5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Maquette'!I73*1.5</f>
        <v>0</v>
      </c>
      <c r="AC57" s="10">
        <f>'M2 Annualisé Maquette'!I73*1.5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Maquette'!I74*1.5</f>
        <v>0</v>
      </c>
      <c r="AC58" s="10">
        <f>'M2 Annualisé Maquette'!I74*1.5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Maquette'!I75*1.5</f>
        <v>0</v>
      </c>
      <c r="AC59" s="10">
        <f>'M2 Annualisé Maquette'!I75*1.5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Maquette'!I76*1.5</f>
        <v>0</v>
      </c>
      <c r="AC60" s="10">
        <f>'M2 Annualisé Maquette'!I76*1.5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Maquette'!I77*1.5</f>
        <v>0</v>
      </c>
      <c r="AC61" s="10">
        <f>'M2 Annualisé Maquette'!I77*1.5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Maquette'!I78*1.5</f>
        <v>0</v>
      </c>
      <c r="AC62" s="10">
        <f>'M2 Annualisé Maquette'!I78*1.5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Maquette'!I79*1.5</f>
        <v>0</v>
      </c>
      <c r="AC63" s="10">
        <f>'M2 Annualisé Maquette'!I79*1.5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Maquette'!I80*1.5</f>
        <v>0</v>
      </c>
      <c r="AC64" s="10">
        <f>'M2 Annualisé Maquette'!I80*1.5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Maquette'!I81*1.5</f>
        <v>0</v>
      </c>
      <c r="AC65" s="10">
        <f>'M2 Annualisé Maquette'!I81*1.5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Maquette'!I82*1.5</f>
        <v>0</v>
      </c>
      <c r="AC66" s="10">
        <f>'M2 Annualisé Maquette'!I82*1.5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Maquette'!I83*1.5</f>
        <v>0</v>
      </c>
      <c r="AC67" s="10">
        <f>'M2 Annualisé Maquette'!I83*1.5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Maquette'!I84*1.5</f>
        <v>0</v>
      </c>
      <c r="AC68" s="10">
        <f>'M2 Annualisé Maquette'!I84*1.5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Maquette'!I85*1.5</f>
        <v>0</v>
      </c>
      <c r="AC69" s="10">
        <f>'M2 Annualisé Maquette'!I85*1.5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Maquette'!I86*1.5</f>
        <v>0</v>
      </c>
      <c r="AC70" s="10">
        <f>'M2 Annualisé Maquette'!I86*1.5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Maquette'!I87*1.5</f>
        <v>0</v>
      </c>
      <c r="AC71" s="10">
        <f>'M2 Annualisé Maquette'!I87*1.5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Maquette'!I88*1.5</f>
        <v>0</v>
      </c>
      <c r="AC72" s="10">
        <f>'M2 Annualisé Maquette'!I88*1.5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Maquette'!I89*1.5</f>
        <v>0</v>
      </c>
      <c r="AC73" s="10">
        <f>'M2 Annualisé Maquette'!I89*1.5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Maquette'!I90*1.5</f>
        <v>0</v>
      </c>
      <c r="AC74" s="10">
        <f>'M2 Annualisé Maquette'!I90*1.5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Maquette'!I91*1.5</f>
        <v>0</v>
      </c>
      <c r="AC75" s="10">
        <f>'M2 Annualisé Maquette'!I91*1.5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Maquette'!I92*1.5</f>
        <v>0</v>
      </c>
      <c r="AC76" s="10">
        <f>'M2 Annualisé Maquette'!I92*1.5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Maquette'!I93*1.5</f>
        <v>0</v>
      </c>
      <c r="AC77" s="10">
        <f>'M2 Annualisé Maquette'!I93*1.5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Maquette'!I94*1.5</f>
        <v>0</v>
      </c>
      <c r="AC78" s="10">
        <f>'M2 Annualisé Maquette'!I94*1.5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Maquette'!I95*1.5</f>
        <v>0</v>
      </c>
      <c r="AC79" s="10">
        <f>'M2 Annualisé Maquette'!I95*1.5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Maquette'!I96*1.5</f>
        <v>0</v>
      </c>
      <c r="AC80" s="10">
        <f>'M2 Annualisé Maquette'!I96*1.5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Maquette'!I97*1.5</f>
        <v>0</v>
      </c>
      <c r="AC81" s="10">
        <f>'M2 Annualisé Maquette'!I97*1.5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Maquette'!I98*1.5</f>
        <v>0</v>
      </c>
      <c r="AC82" s="10">
        <f>'M2 Annualisé Maquette'!I98*1.5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Maquette'!I99*1.5</f>
        <v>0</v>
      </c>
      <c r="AC83" s="10">
        <f>'M2 Annualisé Maquette'!I99*1.5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Maquette'!I100*1.5</f>
        <v>0</v>
      </c>
      <c r="AC84" s="10">
        <f>'M2 Annualisé Maquette'!I100*1.5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Maquette'!I101*1.5</f>
        <v>0</v>
      </c>
      <c r="AC85" s="10">
        <f>'M2 Annualisé Maquette'!I101*1.5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Maquette'!I102*1.5</f>
        <v>0</v>
      </c>
      <c r="AC86" s="10">
        <f>'M2 Annualisé Maquette'!I102*1.5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Maquette'!I103*1.5</f>
        <v>0</v>
      </c>
      <c r="AC87" s="10">
        <f>'M2 Annualisé Maquette'!I103*1.5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Maquette'!I104*1.5</f>
        <v>0</v>
      </c>
      <c r="AC88" s="10">
        <f>'M2 Annualisé Maquette'!I104*1.5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Maquette'!I105*1.5</f>
        <v>0</v>
      </c>
      <c r="AC89" s="10">
        <f>'M2 Annualisé Maquette'!I105*1.5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Maquette'!I106*1.5</f>
        <v>0</v>
      </c>
      <c r="AC90" s="10">
        <f>'M2 Annualisé Maquette'!I106*1.5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Maquette'!I107*1.5</f>
        <v>0</v>
      </c>
      <c r="AC91" s="10">
        <f>'M2 Annualisé Maquette'!I107*1.5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Maquette'!I108*1.5</f>
        <v>0</v>
      </c>
      <c r="AC92" s="10">
        <f>'M2 Annualisé Maquette'!I108*1.5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Maquette'!I109*1.5</f>
        <v>0</v>
      </c>
      <c r="AC93" s="10">
        <f>'M2 Annualisé Maquette'!I109*1.5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Maquette'!I110*1.5</f>
        <v>0</v>
      </c>
      <c r="AC94" s="10">
        <f>'M2 Annualisé Maquette'!I110*1.5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Maquette'!I111*1.5</f>
        <v>0</v>
      </c>
      <c r="AC95" s="10">
        <f>'M2 Annualisé Maquette'!I111*1.5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Maquette'!I112*1.5</f>
        <v>0</v>
      </c>
      <c r="AC96" s="10">
        <f>'M2 Annualisé Maquette'!I112*1.5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Maquette'!I113*1.5</f>
        <v>0</v>
      </c>
      <c r="AC97" s="10">
        <f>'M2 Annualisé Maquette'!I113*1.5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Maquette'!I114*1.5</f>
        <v>0</v>
      </c>
      <c r="AC98" s="10">
        <f>'M2 Annualisé Maquette'!I114*1.5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Maquette'!I115*1.5</f>
        <v>0</v>
      </c>
      <c r="AC99" s="10">
        <f>'M2 Annualisé Maquette'!I115*1.5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Maquette'!I116*1.5</f>
        <v>0</v>
      </c>
      <c r="AC100" s="10">
        <f>'M2 Annualisé Maquette'!I116*1.5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Maquette'!I117*1.5</f>
        <v>0</v>
      </c>
      <c r="AC101" s="10">
        <f>'M2 Annualisé Maquette'!I117*1.5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Maquette'!I118*1.5</f>
        <v>0</v>
      </c>
      <c r="AC102" s="10">
        <f>'M2 Annualisé Maquette'!I118*1.5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Maquette'!I119*1.5</f>
        <v>0</v>
      </c>
      <c r="AC103" s="10">
        <f>'M2 Annualisé Maquette'!I119*1.5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Maquette'!I120*1.5</f>
        <v>0</v>
      </c>
      <c r="AC104" s="10">
        <f>'M2 Annualisé Maquette'!I120*1.5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Maquette'!I121*1.5</f>
        <v>0</v>
      </c>
      <c r="AC105" s="10">
        <f>'M2 Annualisé Maquette'!I121*1.5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Maquette'!I122*1.5</f>
        <v>0</v>
      </c>
      <c r="AC106" s="10">
        <f>'M2 Annualisé Maquette'!I122*1.5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Maquette'!I123*1.5</f>
        <v>0</v>
      </c>
      <c r="AC107" s="10">
        <f>'M2 Annualisé Maquette'!I123*1.5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Maquette'!I124*1.5</f>
        <v>0</v>
      </c>
      <c r="AC108" s="10">
        <f>'M2 Annualisé Maquette'!I124*1.5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Maquette'!I125*1.5</f>
        <v>0</v>
      </c>
      <c r="AC109" s="10">
        <f>'M2 Annualisé Maquette'!I125*1.5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Maquette'!I126*1.5</f>
        <v>0</v>
      </c>
      <c r="AC110" s="10">
        <f>'M2 Annualisé Maquette'!I126*1.5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Maquette'!I127*1.5</f>
        <v>0</v>
      </c>
      <c r="AC111" s="10">
        <f>'M2 Annualisé Maquette'!I127*1.5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Maquette'!I128*1.5</f>
        <v>0</v>
      </c>
      <c r="AC112" s="10">
        <f>'M2 Annualisé Maquette'!I128*1.5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Maquette'!I129*1.5</f>
        <v>0</v>
      </c>
      <c r="AC113" s="10">
        <f>'M2 Annualisé Maquette'!I129*1.5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Maquette'!I130*1.5</f>
        <v>0</v>
      </c>
      <c r="AC114" s="10">
        <f>'M2 Annualisé Maquette'!I130*1.5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Maquette'!I131*1.5</f>
        <v>0</v>
      </c>
      <c r="AC115" s="10">
        <f>'M2 Annualisé Maquette'!I131*1.5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Maquette'!I132*1.5</f>
        <v>0</v>
      </c>
      <c r="AC116" s="10">
        <f>'M2 Annualisé Maquette'!I132*1.5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Maquette'!I133*1.5</f>
        <v>0</v>
      </c>
      <c r="AC117" s="10">
        <f>'M2 Annualisé Maquette'!I133*1.5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Maquette'!I134*1.5</f>
        <v>0</v>
      </c>
      <c r="AC118" s="10">
        <f>'M2 Annualisé Maquette'!I134*1.5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Maquette'!I135*1.5</f>
        <v>0</v>
      </c>
      <c r="AC119" s="10">
        <f>'M2 Annualisé Maquette'!I135*1.5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Maquette'!I136*1.5</f>
        <v>0</v>
      </c>
      <c r="AC120" s="10">
        <f>'M2 Annualisé Maquette'!I136*1.5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Maquette'!I137*1.5</f>
        <v>0</v>
      </c>
      <c r="AC121" s="10">
        <f>'M2 Annualisé Maquette'!I137*1.5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Maquette'!I138*1.5</f>
        <v>0</v>
      </c>
      <c r="AC122" s="10">
        <f>'M2 Annualisé Maquette'!I138*1.5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Maquette'!I139*1.5</f>
        <v>0</v>
      </c>
      <c r="AC123" s="10">
        <f>'M2 Annualisé Maquette'!I139*1.5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Maquette'!I140*1.5</f>
        <v>0</v>
      </c>
      <c r="AC124" s="10">
        <f>'M2 Annualisé Maquette'!I140*1.5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Maquette'!I141*1.5</f>
        <v>0</v>
      </c>
      <c r="AC125" s="10">
        <f>'M2 Annualisé Maquette'!I141*1.5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Maquette'!I142*1.5</f>
        <v>0</v>
      </c>
      <c r="AC126" s="10">
        <f>'M2 Annualisé Maquette'!I142*1.5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Maquette'!I143*1.5</f>
        <v>0</v>
      </c>
      <c r="AC127" s="10">
        <f>'M2 Annualisé Maquette'!I143*1.5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Maquette'!I144*1.5</f>
        <v>0</v>
      </c>
      <c r="AC128" s="10">
        <f>'M2 Annualisé Maquette'!I144*1.5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Maquette'!I145*1.5</f>
        <v>0</v>
      </c>
      <c r="AC129" s="10">
        <f>'M2 Annualisé Maquette'!I145*1.5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Maquette'!I146*1.5</f>
        <v>0</v>
      </c>
      <c r="AC130" s="10">
        <f>'M2 Annualisé Maquette'!I146*1.5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Maquette'!I147*1.5</f>
        <v>0</v>
      </c>
      <c r="AC131" s="10">
        <f>'M2 Annualisé Maquette'!I147*1.5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Maquette'!I148*1.5</f>
        <v>0</v>
      </c>
      <c r="AC132" s="10">
        <f>'M2 Annualisé Maquette'!I148*1.5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Maquette'!I149*1.5</f>
        <v>0</v>
      </c>
      <c r="AC133" s="10">
        <f>'M2 Annualisé Maquette'!I149*1.5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Maquette'!I150*1.5</f>
        <v>0</v>
      </c>
      <c r="AC134" s="10">
        <f>'M2 Annualisé Maquette'!I150*1.5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Maquette'!I151*1.5</f>
        <v>0</v>
      </c>
      <c r="AC135" s="10">
        <f>'M2 Annualisé Maquette'!I151*1.5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Maquette'!I152*1.5</f>
        <v>0</v>
      </c>
      <c r="AC136" s="10">
        <f>'M2 Annualisé Maquette'!I152*1.5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Maquette'!I153*1.5</f>
        <v>0</v>
      </c>
      <c r="AC137" s="10">
        <f>'M2 Annualisé Maquette'!I153*1.5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Maquette'!I154*1.5</f>
        <v>0</v>
      </c>
      <c r="AC138" s="10">
        <f>'M2 Annualisé Maquette'!I154*1.5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Maquette'!I155*1.5</f>
        <v>0</v>
      </c>
      <c r="AC139" s="10">
        <f>'M2 Annualisé Maquette'!I155*1.5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Maquette'!I156*1.5</f>
        <v>0</v>
      </c>
      <c r="AC140" s="10">
        <f>'M2 Annualisé Maquette'!I156*1.5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Maquette'!I157*1.5</f>
        <v>0</v>
      </c>
      <c r="AC141" s="10">
        <f>'M2 Annualisé Maquette'!I157*1.5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Maquette'!I158*1.5</f>
        <v>0</v>
      </c>
      <c r="AC142" s="10">
        <f>'M2 Annualisé Maquette'!I158*1.5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Maquette'!I159*1.5</f>
        <v>0</v>
      </c>
      <c r="AC143" s="10">
        <f>'M2 Annualisé Maquette'!I159*1.5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Maquette'!I160*1.5</f>
        <v>0</v>
      </c>
      <c r="AC144" s="10">
        <f>'M2 Annualisé Maquette'!I160*1.5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Maquette'!I161*1.5</f>
        <v>0</v>
      </c>
      <c r="AC145" s="10">
        <f>'M2 Annualisé Maquette'!I161*1.5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Maquette'!I162*1.5</f>
        <v>0</v>
      </c>
      <c r="AC146" s="10">
        <f>'M2 Annualisé Maquette'!I162*1.5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Maquette'!I163*1.5</f>
        <v>0</v>
      </c>
      <c r="AC147" s="10">
        <f>'M2 Annualisé Maquette'!I163*1.5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Maquette'!I164*1.5</f>
        <v>0</v>
      </c>
      <c r="AC148" s="10">
        <f>'M2 Annualisé Maquette'!I164*1.5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Maquette'!I165*1.5</f>
        <v>0</v>
      </c>
      <c r="AC149" s="10">
        <f>'M2 Annualisé Maquette'!I165*1.5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Maquette'!I166*1.5</f>
        <v>0</v>
      </c>
      <c r="AC150" s="10">
        <f>'M2 Annualisé Maquette'!I166*1.5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Maquette'!I167*1.5</f>
        <v>0</v>
      </c>
      <c r="AC151" s="10">
        <f>'M2 Annualisé Maquette'!I167*1.5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Maquette'!I168*1.5</f>
        <v>0</v>
      </c>
      <c r="AC152" s="10">
        <f>'M2 Annualisé Maquette'!I168*1.5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Maquette'!I169*1.5</f>
        <v>0</v>
      </c>
      <c r="AC153" s="10">
        <f>'M2 Annualisé Maquette'!I169*1.5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Maquette'!I170*1.5</f>
        <v>0</v>
      </c>
      <c r="AC154" s="10">
        <f>'M2 Annualisé Maquette'!I170*1.5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Maquette'!I171*1.5</f>
        <v>0</v>
      </c>
      <c r="AC155" s="10">
        <f>'M2 Annualisé Maquette'!I171*1.5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Maquette'!I172*1.5</f>
        <v>0</v>
      </c>
      <c r="AC156" s="10">
        <f>'M2 Annualisé Maquette'!I172*1.5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Maquette'!I173*1.5</f>
        <v>0</v>
      </c>
      <c r="AC157" s="10">
        <f>'M2 Annualisé Maquette'!I173*1.5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Maquette'!I174*1.5</f>
        <v>0</v>
      </c>
      <c r="AC158" s="10">
        <f>'M2 Annualisé Maquette'!I174*1.5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Maquette'!I175*1.5</f>
        <v>0</v>
      </c>
      <c r="AC159" s="10">
        <f>'M2 Annualisé Maquette'!I175*1.5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Maquette'!I176*1.5</f>
        <v>0</v>
      </c>
      <c r="AC160" s="10">
        <f>'M2 Annualisé Maquette'!I176*1.5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Maquette'!I177*1.5</f>
        <v>0</v>
      </c>
      <c r="AC161" s="10">
        <f>'M2 Annualisé Maquette'!I177*1.5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Maquette'!I178*1.5</f>
        <v>0</v>
      </c>
      <c r="AC162" s="10">
        <f>'M2 Annualisé Maquette'!I178*1.5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Maquette'!I179*1.5</f>
        <v>0</v>
      </c>
      <c r="AC163" s="10">
        <f>'M2 Annualisé Maquette'!I179*1.5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Maquette'!I180*1.5</f>
        <v>0</v>
      </c>
      <c r="AC164" s="10">
        <f>'M2 Annualisé Maquette'!I180*1.5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Maquette'!I181*1.5</f>
        <v>0</v>
      </c>
      <c r="AC165" s="10">
        <f>'M2 Annualisé Maquette'!I181*1.5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Maquette'!I182*1.5</f>
        <v>0</v>
      </c>
      <c r="AC166" s="10">
        <f>'M2 Annualisé Maquette'!I182*1.5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Maquette'!I183*1.5</f>
        <v>0</v>
      </c>
      <c r="AC167" s="10">
        <f>'M2 Annualisé Maquette'!I183*1.5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Maquette'!I184*1.5</f>
        <v>0</v>
      </c>
      <c r="AC168" s="10">
        <f>'M2 Annualisé Maquette'!I184*1.5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Maquette'!I185*1.5</f>
        <v>0</v>
      </c>
      <c r="AC169" s="10">
        <f>'M2 Annualisé Maquette'!I185*1.5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Maquette'!I186*1.5</f>
        <v>0</v>
      </c>
      <c r="AC170" s="10">
        <f>'M2 Annualisé Maquette'!I186*1.5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Maquette'!I187*1.5</f>
        <v>0</v>
      </c>
      <c r="AC171" s="10">
        <f>'M2 Annualisé Maquette'!I187*1.5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Maquette'!I188*1.5</f>
        <v>0</v>
      </c>
      <c r="AC172" s="10">
        <f>'M2 Annualisé Maquette'!I188*1.5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Maquette'!I189*1.5</f>
        <v>0</v>
      </c>
      <c r="AC173" s="10">
        <f>'M2 Annualisé Maquette'!I189*1.5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Maquette'!I190*1.5</f>
        <v>0</v>
      </c>
      <c r="AC174" s="10">
        <f>'M2 Annualisé Maquette'!I190*1.5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Maquette'!I191*1.5</f>
        <v>0</v>
      </c>
      <c r="AC175" s="10">
        <f>'M2 Annualisé Maquette'!I191*1.5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Maquette'!I192*1.5</f>
        <v>0</v>
      </c>
      <c r="AC176" s="10">
        <f>'M2 Annualisé Maquette'!I192*1.5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Maquette'!I193*1.5</f>
        <v>0</v>
      </c>
      <c r="AC177" s="10">
        <f>'M2 Annualisé Maquette'!I193*1.5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Maquette'!I194*1.5</f>
        <v>0</v>
      </c>
      <c r="AC178" s="10">
        <f>'M2 Annualisé Maquette'!I194*1.5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Maquette'!I195*1.5</f>
        <v>0</v>
      </c>
      <c r="AC179" s="10">
        <f>'M2 Annualisé Maquette'!I195*1.5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Maquette'!I196*1.5</f>
        <v>0</v>
      </c>
      <c r="AC180" s="10">
        <f>'M2 Annualisé Maquette'!I196*1.5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Maquette'!I197*1.5</f>
        <v>0</v>
      </c>
      <c r="AC181" s="10">
        <f>'M2 Annualisé Maquette'!I197*1.5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Maquette'!I198*1.5</f>
        <v>0</v>
      </c>
      <c r="AC182" s="10">
        <f>'M2 Annualisé Maquette'!I198*1.5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Maquette'!I199*1.5</f>
        <v>0</v>
      </c>
      <c r="AC183" s="10">
        <f>'M2 Annualisé Maquette'!I199*1.5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Maquette'!I200*1.5</f>
        <v>0</v>
      </c>
      <c r="AC184" s="10">
        <f>'M2 Annualisé Maquette'!I200*1.5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Maquette'!I201*1.5</f>
        <v>0</v>
      </c>
      <c r="AC185" s="10">
        <f>'M2 Annualisé Maquette'!I201*1.5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Maquette'!I202*1.5</f>
        <v>0</v>
      </c>
      <c r="AC186" s="10">
        <f>'M2 Annualisé Maquette'!I202*1.5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Maquette'!I203*1.5</f>
        <v>0</v>
      </c>
      <c r="AC187" s="10">
        <f>'M2 Annualisé Maquette'!I203*1.5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Maquette'!I204*1.5</f>
        <v>0</v>
      </c>
      <c r="AC188" s="10">
        <f>'M2 Annualisé Maquette'!I204*1.5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Maquette'!I205*1.5</f>
        <v>0</v>
      </c>
      <c r="AC189" s="10">
        <f>'M2 Annualisé Maquette'!I205*1.5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Maquette'!I206*1.5</f>
        <v>0</v>
      </c>
      <c r="AC190" s="10">
        <f>'M2 Annualisé Maquette'!I206*1.5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Maquette'!I207*1.5</f>
        <v>0</v>
      </c>
      <c r="AC191" s="10">
        <f>'M2 Annualisé Maquette'!I207*1.5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Maquette'!I208*1.5</f>
        <v>0</v>
      </c>
      <c r="AC192" s="10">
        <f>'M2 Annualisé Maquette'!I208*1.5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Maquette'!I209*1.5</f>
        <v>0</v>
      </c>
      <c r="AC193" s="10">
        <f>'M2 Annualisé Maquette'!I209*1.5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Maquette'!I210*1.5</f>
        <v>0</v>
      </c>
      <c r="AC194" s="10">
        <f>'M2 Annualisé Maquette'!I210*1.5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Maquette'!I211*1.5</f>
        <v>0</v>
      </c>
      <c r="AC195" s="10">
        <f>'M2 Annualisé Maquette'!I211*1.5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Maquette'!I212*1.5</f>
        <v>0</v>
      </c>
      <c r="AC196" s="10">
        <f>'M2 Annualisé Maquette'!I212*1.5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Maquette'!I213*1.5</f>
        <v>0</v>
      </c>
      <c r="AC197" s="10">
        <f>'M2 Annualisé Maquette'!I213*1.5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Maquette'!I214*1.5</f>
        <v>0</v>
      </c>
      <c r="AC198" s="10">
        <f>'M2 Annualisé Maquette'!I214*1.5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Maquette'!I215*1.5</f>
        <v>0</v>
      </c>
      <c r="AC199" s="10">
        <f>'M2 Annualisé Maquette'!I215*1.5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Maquette'!I216*1.5</f>
        <v>0</v>
      </c>
      <c r="AC200" s="10">
        <f>'M2 Annualisé Maquette'!I216*1.5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Maquette'!I217*1.5</f>
        <v>0</v>
      </c>
      <c r="AC201" s="10">
        <f>'M2 Annualisé Maquette'!I217*1.5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Maquette'!I218*1.5</f>
        <v>0</v>
      </c>
      <c r="AC202" s="10">
        <f>'M2 Annualisé Maquette'!I218*1.5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Maquette'!I219*1.5</f>
        <v>0</v>
      </c>
      <c r="AC203" s="10">
        <f>'M2 Annualisé Maquette'!I219*1.5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Maquette'!I220*1.5</f>
        <v>0</v>
      </c>
      <c r="AC204" s="10">
        <f>'M2 Annualisé Maquette'!I220*1.5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Maquette'!I221*1.5</f>
        <v>0</v>
      </c>
      <c r="AC205" s="10">
        <f>'M2 Annualisé Maquette'!I221*1.5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Maquette'!I222*1.5</f>
        <v>0</v>
      </c>
      <c r="AC206" s="10">
        <f>'M2 Annualisé Maquette'!I222*1.5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Maquette'!I223*1.5</f>
        <v>0</v>
      </c>
      <c r="AC207" s="10">
        <f>'M2 Annualisé Maquette'!I223*1.5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Maquette'!I224*1.5</f>
        <v>0</v>
      </c>
      <c r="AC208" s="10">
        <f>'M2 Annualisé Maquette'!I224*1.5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Maquette'!I225*1.5</f>
        <v>0</v>
      </c>
      <c r="AC209" s="10">
        <f>'M2 Annualisé Maquette'!I225*1.5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Maquette'!I226*1.5</f>
        <v>0</v>
      </c>
      <c r="AC210" s="10">
        <f>'M2 Annualisé Maquette'!I226*1.5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Maquette'!I227*1.5</f>
        <v>0</v>
      </c>
      <c r="AC211" s="10">
        <f>'M2 Annualisé Maquette'!I227*1.5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Maquette'!I228*1.5</f>
        <v>0</v>
      </c>
      <c r="AC212" s="10">
        <f>'M2 Annualisé Maquette'!I228*1.5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Maquette'!I229*1.5</f>
        <v>0</v>
      </c>
      <c r="AC213" s="10">
        <f>'M2 Annualisé Maquette'!I229*1.5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Maquette'!I230*1.5</f>
        <v>0</v>
      </c>
      <c r="AC214" s="10">
        <f>'M2 Annualisé Maquette'!I230*1.5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Maquette'!I231*1.5</f>
        <v>0</v>
      </c>
      <c r="AC215" s="10">
        <f>'M2 Annualisé Maquette'!I231*1.5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Maquette'!I232*1.5</f>
        <v>0</v>
      </c>
      <c r="AC216" s="10">
        <f>'M2 Annualisé Maquette'!I232*1.5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Maquette'!I233*1.5</f>
        <v>0</v>
      </c>
      <c r="AC217" s="10">
        <f>'M2 Annualisé Maquette'!I233*1.5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Maquette'!I234*1.5</f>
        <v>0</v>
      </c>
      <c r="AC218" s="10">
        <f>'M2 Annualisé Maquette'!I234*1.5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Maquette'!I235*1.5</f>
        <v>0</v>
      </c>
      <c r="AC219" s="10">
        <f>'M2 Annualisé Maquette'!I235*1.5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Maquette'!I236*1.5</f>
        <v>0</v>
      </c>
      <c r="AC220" s="10">
        <f>'M2 Annualisé Maquette'!I236*1.5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Maquette'!I237*1.5</f>
        <v>0</v>
      </c>
      <c r="AC221" s="10">
        <f>'M2 Annualisé Maquette'!I237*1.5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Maquette'!I238*1.5</f>
        <v>0</v>
      </c>
      <c r="AC222" s="10">
        <f>'M2 Annualisé Maquette'!I238*1.5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Maquette'!I239*1.5</f>
        <v>0</v>
      </c>
      <c r="AC223" s="10">
        <f>'M2 Annualisé Maquette'!I239*1.5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Maquette'!I240*1.5</f>
        <v>0</v>
      </c>
      <c r="AC224" s="10">
        <f>'M2 Annualisé Maquette'!I240*1.5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Maquette'!I241*1.5</f>
        <v>0</v>
      </c>
      <c r="AC225" s="10">
        <f>'M2 Annualisé Maquette'!I241*1.5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Maquette'!I242*1.5</f>
        <v>0</v>
      </c>
      <c r="AC226" s="10">
        <f>'M2 Annualisé Maquette'!I242*1.5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Maquette'!I243*1.5</f>
        <v>0</v>
      </c>
      <c r="AC227" s="10">
        <f>'M2 Annualisé Maquette'!I243*1.5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Maquette'!I244*1.5</f>
        <v>0</v>
      </c>
      <c r="AC228" s="10">
        <f>'M2 Annualisé Maquette'!I244*1.5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Maquette'!I245*1.5</f>
        <v>0</v>
      </c>
      <c r="AC229" s="10">
        <f>'M2 Annualisé Maquette'!I245*1.5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Maquette'!I246*1.5</f>
        <v>0</v>
      </c>
      <c r="AC230" s="10">
        <f>'M2 Annualisé Maquette'!I246*1.5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Maquette'!I247*1.5</f>
        <v>0</v>
      </c>
      <c r="AC231" s="10">
        <f>'M2 Annualisé Maquette'!I247*1.5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Maquette'!I248*1.5</f>
        <v>0</v>
      </c>
      <c r="AC232" s="10">
        <f>'M2 Annualisé Maquette'!I248*1.5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Maquette'!I249*1.5</f>
        <v>0</v>
      </c>
      <c r="AC233" s="10">
        <f>'M2 Annualisé Maquette'!I249*1.5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Maquette'!I250*1.5</f>
        <v>0</v>
      </c>
      <c r="AC234" s="10">
        <f>'M2 Annualisé Maquette'!I250*1.5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Maquette'!I251*1.5</f>
        <v>0</v>
      </c>
      <c r="AC235" s="10">
        <f>'M2 Annualisé Maquette'!I251*1.5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Maquette'!I252*1.5</f>
        <v>0</v>
      </c>
      <c r="AC236" s="10">
        <f>'M2 Annualisé Maquette'!I252*1.5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Maquette'!I253*1.5</f>
        <v>0</v>
      </c>
      <c r="AC237" s="10">
        <f>'M2 Annualisé Maquette'!I253*1.5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Maquette'!I254*1.5</f>
        <v>0</v>
      </c>
      <c r="AC238" s="10">
        <f>'M2 Annualisé Maquette'!I254*1.5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Maquette'!I255*1.5</f>
        <v>0</v>
      </c>
      <c r="AC239" s="10">
        <f>'M2 Annualisé Maquette'!I255*1.5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Maquette'!I256*1.5</f>
        <v>0</v>
      </c>
      <c r="AC240" s="10">
        <f>'M2 Annualisé Maquette'!I256*1.5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Maquette'!I257*1.5</f>
        <v>0</v>
      </c>
      <c r="AC241" s="10">
        <f>'M2 Annualisé Maquette'!I257*1.5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Maquette'!I258*1.5</f>
        <v>0</v>
      </c>
      <c r="AC242" s="10">
        <f>'M2 Annualisé Maquette'!I258*1.5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Maquette'!I259*1.5</f>
        <v>0</v>
      </c>
      <c r="AC243" s="10">
        <f>'M2 Annualisé Maquette'!I259*1.5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Maquette'!I260*1.5</f>
        <v>0</v>
      </c>
      <c r="AC244" s="10">
        <f>'M2 Annualisé Maquette'!I260*1.5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Maquette'!I261*1.5</f>
        <v>0</v>
      </c>
      <c r="AC245" s="10">
        <f>'M2 Annualisé Maquette'!I261*1.5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Maquette'!I262*1.5</f>
        <v>0</v>
      </c>
      <c r="AC246" s="10">
        <f>'M2 Annualisé Maquette'!I262*1.5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Maquette'!I263*1.5</f>
        <v>0</v>
      </c>
      <c r="AC247" s="10">
        <f>'M2 Annualisé Maquette'!I263*1.5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Maquette'!I264*1.5</f>
        <v>0</v>
      </c>
      <c r="AC248" s="10">
        <f>'M2 Annualisé Maquette'!I264*1.5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Maquette'!I265*1.5</f>
        <v>0</v>
      </c>
      <c r="AC249" s="10">
        <f>'M2 Annualisé Maquette'!I265*1.5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Maquette'!I266*1.5</f>
        <v>0</v>
      </c>
      <c r="AC250" s="10">
        <f>'M2 Annualisé Maquette'!I266*1.5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Maquette'!I267*1.5</f>
        <v>0</v>
      </c>
      <c r="AC251" s="10">
        <f>'M2 Annualisé Maquette'!I267*1.5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Maquette'!I268*1.5</f>
        <v>0</v>
      </c>
      <c r="AC252" s="10">
        <f>'M2 Annualisé Maquette'!I268*1.5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Maquette'!I269*1.5</f>
        <v>0</v>
      </c>
      <c r="AC253" s="10">
        <f>'M2 Annualisé Maquette'!I269*1.5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Maquette'!I270*1.5</f>
        <v>0</v>
      </c>
      <c r="AC254" s="10">
        <f>'M2 Annualisé Maquette'!I270*1.5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Maquette'!I271*1.5</f>
        <v>0</v>
      </c>
      <c r="AC255" s="10">
        <f>'M2 Annualisé Maquette'!I271*1.5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Maquette'!I272*1.5</f>
        <v>0</v>
      </c>
      <c r="AC256" s="10">
        <f>'M2 Annualisé Maquette'!I272*1.5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Maquette'!I273*1.5</f>
        <v>0</v>
      </c>
      <c r="AC257" s="10">
        <f>'M2 Annualisé Maquette'!I273*1.5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Maquette'!I274*1.5</f>
        <v>0</v>
      </c>
      <c r="AC258" s="10">
        <f>'M2 Annualisé Maquette'!I274*1.5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Maquette'!I275*1.5</f>
        <v>0</v>
      </c>
      <c r="AC259" s="10">
        <f>'M2 Annualisé Maquette'!I275*1.5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Maquette'!I276*1.5</f>
        <v>0</v>
      </c>
      <c r="AC260" s="10">
        <f>'M2 Annualisé Maquette'!I276*1.5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Maquette'!I277*1.5</f>
        <v>0</v>
      </c>
      <c r="AC261" s="10">
        <f>'M2 Annualisé Maquette'!I277*1.5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Maquette'!I278*1.5</f>
        <v>0</v>
      </c>
      <c r="AC262" s="10">
        <f>'M2 Annualisé Maquette'!I278*1.5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Maquette'!I279*1.5</f>
        <v>0</v>
      </c>
      <c r="AC263" s="10">
        <f>'M2 Annualisé Maquette'!I279*1.5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Maquette'!I280*1.5</f>
        <v>0</v>
      </c>
      <c r="AC264" s="10">
        <f>'M2 Annualisé Maquette'!I280*1.5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Maquette'!I281*1.5</f>
        <v>0</v>
      </c>
      <c r="AC265" s="10">
        <f>'M2 Annualisé Maquette'!I281*1.5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Maquette'!I282*1.5</f>
        <v>0</v>
      </c>
      <c r="AC266" s="10">
        <f>'M2 Annualisé Maquette'!I282*1.5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Maquette'!I283*1.5</f>
        <v>0</v>
      </c>
      <c r="AC267" s="10">
        <f>'M2 Annualisé Maquette'!I283*1.5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Maquette'!I284*1.5</f>
        <v>0</v>
      </c>
      <c r="AC268" s="10">
        <f>'M2 Annualisé Maquette'!I284*1.5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Maquette'!I285*1.5</f>
        <v>0</v>
      </c>
      <c r="AC269" s="10">
        <f>'M2 Annualisé Maquette'!I285*1.5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Maquette'!I286*1.5</f>
        <v>0</v>
      </c>
      <c r="AC270" s="10">
        <f>'M2 Annualisé Maquette'!I286*1.5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Maquette'!I287*1.5</f>
        <v>0</v>
      </c>
      <c r="AC271" s="10">
        <f>'M2 Annualisé Maquette'!I287*1.5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Maquette'!I288*1.5</f>
        <v>0</v>
      </c>
      <c r="AC272" s="10">
        <f>'M2 Annualisé Maquette'!I288*1.5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Maquette'!I289*1.5</f>
        <v>0</v>
      </c>
      <c r="AC273" s="10">
        <f>'M2 Annualisé Maquette'!I289*1.5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Maquette'!I290*1.5</f>
        <v>0</v>
      </c>
      <c r="AC274" s="10">
        <f>'M2 Annualisé Maquette'!I290*1.5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Maquette'!I291*1.5</f>
        <v>0</v>
      </c>
      <c r="AC275" s="10">
        <f>'M2 Annualisé Maquette'!I291*1.5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Maquette'!I292*1.5</f>
        <v>0</v>
      </c>
      <c r="AC276" s="10">
        <f>'M2 Annualisé Maquette'!I292*1.5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Maquette'!I293*1.5</f>
        <v>0</v>
      </c>
      <c r="AC277" s="10">
        <f>'M2 Annualisé Maquette'!I293*1.5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Maquette'!I294*1.5</f>
        <v>0</v>
      </c>
      <c r="AC278" s="10">
        <f>'M2 Annualisé Maquette'!I294*1.5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Maquette'!I295*1.5</f>
        <v>0</v>
      </c>
      <c r="AC279" s="10">
        <f>'M2 Annualisé Maquette'!I295*1.5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Maquette'!I296*1.5</f>
        <v>0</v>
      </c>
      <c r="AC280" s="10">
        <f>'M2 Annualisé Maquette'!I296*1.5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Maquette'!I297*1.5</f>
        <v>0</v>
      </c>
      <c r="AC281" s="10">
        <f>'M2 Annualisé Maquette'!I297*1.5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Maquette'!I298*1.5</f>
        <v>0</v>
      </c>
      <c r="AC282" s="10">
        <f>'M2 Annualisé Maquette'!I298*1.5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Maquette'!I299*1.5</f>
        <v>0</v>
      </c>
      <c r="AC283" s="10">
        <f>'M2 Annualisé Maquette'!I299*1.5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Maquette'!I300*1.5</f>
        <v>0</v>
      </c>
      <c r="AC284" s="10">
        <f>'M2 Annualisé Maquette'!I300*1.5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Maquette'!I301*1.5</f>
        <v>0</v>
      </c>
      <c r="AC285" s="10">
        <f>'M2 Annualisé Maquette'!I301*1.5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Maquette'!I302*1.5</f>
        <v>0</v>
      </c>
      <c r="AC286" s="10">
        <f>'M2 Annualisé Maquette'!I302*1.5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Maquette'!I303*1.5</f>
        <v>0</v>
      </c>
      <c r="AC287" s="10">
        <f>'M2 Annualisé Maquette'!I303*1.5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Maquette'!I304*1.5</f>
        <v>0</v>
      </c>
      <c r="AC288" s="10">
        <f>'M2 Annualisé Maquette'!I304*1.5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Maquette'!I305*1.5</f>
        <v>0</v>
      </c>
      <c r="AC289" s="10">
        <f>'M2 Annualisé Maquette'!I305*1.5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Maquette'!I306*1.5</f>
        <v>0</v>
      </c>
      <c r="AC290" s="10">
        <f>'M2 Annualisé Maquette'!I306*1.5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Maquette'!I307*1.5</f>
        <v>0</v>
      </c>
      <c r="AC291" s="10">
        <f>'M2 Annualisé Maquette'!I307*1.5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A3" sqref="A3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125" customWidth="1"/>
  </cols>
  <sheetData>
    <row r="1" spans="1:160" ht="43.2" customHeight="1" x14ac:dyDescent="0.55000000000000004">
      <c r="A1" s="79" t="s">
        <v>187</v>
      </c>
      <c r="B1" s="79"/>
      <c r="C1" s="79"/>
      <c r="D1" s="79"/>
      <c r="E1" s="7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66" t="s">
        <v>96</v>
      </c>
      <c r="C3" s="66"/>
      <c r="D3" s="6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IMMBF18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275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7">
      <c r="A11" s="98" t="s">
        <v>307</v>
      </c>
      <c r="B11" s="100"/>
      <c r="C11" s="98" t="s">
        <v>308</v>
      </c>
      <c r="D11" s="9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101" t="s">
        <v>405</v>
      </c>
      <c r="B12" s="102"/>
      <c r="C12" s="101" t="s">
        <v>406</v>
      </c>
      <c r="D12" s="10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6" t="s">
        <v>271</v>
      </c>
      <c r="B14" s="96" t="s">
        <v>200</v>
      </c>
      <c r="C14" s="96" t="s">
        <v>272</v>
      </c>
      <c r="D14" s="96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7"/>
      <c r="B15" s="97"/>
      <c r="C15" s="97"/>
      <c r="D15" s="9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96">
        <f>Calcul!A10</f>
        <v>676</v>
      </c>
      <c r="B16" s="96">
        <v>0</v>
      </c>
      <c r="C16" s="96">
        <v>757.5</v>
      </c>
      <c r="D16" s="96">
        <v>745.5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7"/>
      <c r="B17" s="97"/>
      <c r="C17" s="97"/>
      <c r="D17" s="9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6" t="s">
        <v>14</v>
      </c>
      <c r="B21" s="86"/>
      <c r="C21" s="86"/>
      <c r="D21" s="8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81" t="s">
        <v>16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84" t="s">
        <v>415</v>
      </c>
      <c r="B24" s="84"/>
      <c r="C24" s="84"/>
      <c r="D24" s="8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84"/>
      <c r="B25" s="84"/>
      <c r="C25" s="84"/>
      <c r="D25" s="8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84"/>
      <c r="B26" s="84"/>
      <c r="C26" s="84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81" t="s">
        <v>17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7" t="s">
        <v>419</v>
      </c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0"/>
      <c r="B29" s="91"/>
      <c r="C29" s="91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93"/>
      <c r="B30" s="94"/>
      <c r="C30" s="94"/>
      <c r="D30" s="9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81" t="s">
        <v>18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8" t="s">
        <v>418</v>
      </c>
      <c r="B32" s="78"/>
      <c r="C32" s="78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81" t="s">
        <v>56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84" t="s">
        <v>416</v>
      </c>
      <c r="B36" s="84"/>
      <c r="C36" s="84"/>
      <c r="D36" s="8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84"/>
      <c r="B37" s="84"/>
      <c r="C37" s="84"/>
      <c r="D37" s="8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84"/>
      <c r="B38" s="84"/>
      <c r="C38" s="84"/>
      <c r="D38" s="8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6" t="s">
        <v>19</v>
      </c>
      <c r="B39" s="86"/>
      <c r="C39" s="86"/>
      <c r="D39" s="8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84" t="s">
        <v>417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84"/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5" t="s">
        <v>20</v>
      </c>
      <c r="B42" s="85"/>
      <c r="C42" s="85"/>
      <c r="D42" s="8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80" t="s">
        <v>21</v>
      </c>
      <c r="B43" s="80"/>
      <c r="C43" s="80"/>
      <c r="D43" s="8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80" t="s">
        <v>22</v>
      </c>
      <c r="B44" s="80"/>
      <c r="C44" s="80"/>
      <c r="D44" s="8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38" sqref="B38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55000000000000004">
      <c r="A7" s="103" t="s">
        <v>206</v>
      </c>
      <c r="B7" s="106" t="str">
        <f>'Fiche Générale'!B2</f>
        <v>ELMI</v>
      </c>
      <c r="C7" s="103" t="s">
        <v>68</v>
      </c>
      <c r="D7" s="103"/>
      <c r="E7" s="105" t="str">
        <f>'Fiche Générale'!B3</f>
        <v>Monnaie, banque, finance, assurance</v>
      </c>
      <c r="F7" s="106"/>
      <c r="G7" s="103" t="s">
        <v>205</v>
      </c>
      <c r="H7" s="117" t="str">
        <f>'Fiche Générale'!B4</f>
        <v>IMMBF18</v>
      </c>
      <c r="I7" s="117"/>
      <c r="J7" s="117"/>
    </row>
    <row r="8" spans="1:10" ht="18" customHeight="1" x14ac:dyDescent="0.55000000000000004">
      <c r="A8" s="103"/>
      <c r="B8" s="108"/>
      <c r="C8" s="103"/>
      <c r="D8" s="103"/>
      <c r="E8" s="107"/>
      <c r="F8" s="108"/>
      <c r="G8" s="103"/>
      <c r="H8" s="117"/>
      <c r="I8" s="117"/>
      <c r="J8" s="117"/>
    </row>
    <row r="9" spans="1:10" ht="18" customHeight="1" x14ac:dyDescent="0.55000000000000004">
      <c r="A9" s="103"/>
      <c r="B9" s="108"/>
      <c r="C9" s="103"/>
      <c r="D9" s="103"/>
      <c r="E9" s="109"/>
      <c r="F9" s="110"/>
      <c r="G9" s="103"/>
      <c r="H9" s="117"/>
      <c r="I9" s="117"/>
      <c r="J9" s="117"/>
    </row>
    <row r="10" spans="1:10" ht="18" customHeight="1" x14ac:dyDescent="0.55000000000000004">
      <c r="A10" s="103"/>
      <c r="B10" s="108"/>
      <c r="C10" s="104" t="s">
        <v>69</v>
      </c>
      <c r="D10" s="104"/>
      <c r="E10" s="111" t="str">
        <f>'Fiche Générale'!A12</f>
        <v>Monnaie, banque, Finance, Assurance</v>
      </c>
      <c r="F10" s="112"/>
      <c r="G10" s="112"/>
      <c r="H10" s="112"/>
      <c r="I10" s="112"/>
      <c r="J10" s="113"/>
    </row>
    <row r="11" spans="1:10" ht="18" customHeight="1" x14ac:dyDescent="0.55000000000000004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55000000000000004">
      <c r="A13" s="119" t="s">
        <v>23</v>
      </c>
      <c r="B13" s="69" t="s">
        <v>188</v>
      </c>
      <c r="C13" s="119" t="s">
        <v>70</v>
      </c>
      <c r="D13" s="119"/>
      <c r="E13" s="119"/>
      <c r="F13" s="119"/>
      <c r="G13" s="119" t="s">
        <v>270</v>
      </c>
      <c r="H13" s="66">
        <f>Calcul!A7</f>
        <v>324</v>
      </c>
      <c r="I13" s="66"/>
    </row>
    <row r="14" spans="1:10" x14ac:dyDescent="0.55000000000000004">
      <c r="A14" s="119"/>
      <c r="B14" s="72"/>
      <c r="C14" s="119"/>
      <c r="D14" s="119"/>
      <c r="E14" s="119"/>
      <c r="F14" s="119"/>
      <c r="G14" s="119"/>
      <c r="H14" s="66"/>
      <c r="I14" s="66"/>
    </row>
    <row r="15" spans="1:10" x14ac:dyDescent="0.55000000000000004">
      <c r="A15" s="119" t="s">
        <v>208</v>
      </c>
      <c r="B15" s="69" t="s">
        <v>189</v>
      </c>
      <c r="C15" s="120" t="s">
        <v>71</v>
      </c>
      <c r="D15" s="121"/>
      <c r="E15" s="119"/>
      <c r="F15" s="119"/>
      <c r="G15" s="119" t="s">
        <v>195</v>
      </c>
      <c r="H15" s="66">
        <f>Calcul!A20</f>
        <v>0</v>
      </c>
      <c r="I15" s="66"/>
    </row>
    <row r="16" spans="1:10" x14ac:dyDescent="0.55000000000000004">
      <c r="A16" s="119"/>
      <c r="B16" s="72"/>
      <c r="C16" s="122"/>
      <c r="D16" s="123"/>
      <c r="E16" s="119"/>
      <c r="F16" s="119"/>
      <c r="G16" s="119"/>
      <c r="H16" s="66"/>
      <c r="I16" s="66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2" customHeight="1" x14ac:dyDescent="0.55000000000000004">
      <c r="A19" s="25">
        <v>1</v>
      </c>
      <c r="B19" s="58" t="s">
        <v>310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430</v>
      </c>
      <c r="O19" s="5"/>
    </row>
    <row r="20" spans="1:15" ht="43.2" customHeight="1" x14ac:dyDescent="0.55000000000000004">
      <c r="A20" s="25" t="s">
        <v>324</v>
      </c>
      <c r="B20" s="6" t="s">
        <v>311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14</v>
      </c>
      <c r="J20" s="7"/>
      <c r="K20" s="7"/>
      <c r="L20" s="7"/>
      <c r="M20" s="7" t="s">
        <v>67</v>
      </c>
      <c r="N20" s="5" t="s">
        <v>430</v>
      </c>
      <c r="O20" s="5" t="s">
        <v>407</v>
      </c>
    </row>
    <row r="21" spans="1:15" ht="43.2" customHeight="1" x14ac:dyDescent="0.55000000000000004">
      <c r="A21" s="25" t="s">
        <v>350</v>
      </c>
      <c r="B21" s="56" t="s">
        <v>312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7">
        <v>14</v>
      </c>
      <c r="J21" s="7"/>
      <c r="K21" s="7"/>
      <c r="L21" s="7"/>
      <c r="M21" s="7" t="s">
        <v>67</v>
      </c>
      <c r="N21" s="5" t="s">
        <v>430</v>
      </c>
      <c r="O21" s="5" t="s">
        <v>407</v>
      </c>
    </row>
    <row r="22" spans="1:15" ht="43.2" customHeight="1" x14ac:dyDescent="0.55000000000000004">
      <c r="A22" s="25" t="s">
        <v>351</v>
      </c>
      <c r="B22" s="56" t="s">
        <v>313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215</v>
      </c>
      <c r="I22" s="7">
        <v>12</v>
      </c>
      <c r="J22" s="7"/>
      <c r="K22" s="7"/>
      <c r="L22" s="7"/>
      <c r="M22" s="7" t="s">
        <v>67</v>
      </c>
      <c r="N22" s="5" t="s">
        <v>430</v>
      </c>
      <c r="O22" s="5" t="s">
        <v>407</v>
      </c>
    </row>
    <row r="23" spans="1:15" ht="43.2" customHeight="1" x14ac:dyDescent="0.55000000000000004">
      <c r="A23" s="25" t="s">
        <v>352</v>
      </c>
      <c r="B23" s="57" t="s">
        <v>443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215</v>
      </c>
      <c r="I23" s="11">
        <v>20</v>
      </c>
      <c r="J23" s="11"/>
      <c r="K23" s="11"/>
      <c r="L23" s="11"/>
      <c r="M23" s="7" t="s">
        <v>67</v>
      </c>
      <c r="N23" s="5" t="s">
        <v>430</v>
      </c>
      <c r="O23" s="6"/>
    </row>
    <row r="24" spans="1:15" ht="43.2" customHeight="1" x14ac:dyDescent="0.55000000000000004">
      <c r="A24" s="25">
        <v>2</v>
      </c>
      <c r="B24" s="59" t="s">
        <v>315</v>
      </c>
      <c r="C24" s="7" t="s">
        <v>33</v>
      </c>
      <c r="D24" s="7">
        <v>6</v>
      </c>
      <c r="E24" s="5" t="s">
        <v>32</v>
      </c>
      <c r="F24" s="5" t="s">
        <v>75</v>
      </c>
      <c r="G24" s="5"/>
      <c r="H24" s="7"/>
      <c r="I24" s="7"/>
      <c r="J24" s="7"/>
      <c r="K24" s="7"/>
      <c r="L24" s="7"/>
      <c r="M24" s="7" t="s">
        <v>67</v>
      </c>
      <c r="N24" s="5" t="s">
        <v>430</v>
      </c>
      <c r="O24" s="5"/>
    </row>
    <row r="25" spans="1:15" ht="43.2" customHeight="1" x14ac:dyDescent="0.55000000000000004">
      <c r="A25" s="25" t="s">
        <v>353</v>
      </c>
      <c r="B25" s="56" t="s">
        <v>316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215</v>
      </c>
      <c r="I25" s="7">
        <v>20</v>
      </c>
      <c r="J25" s="7"/>
      <c r="K25" s="7"/>
      <c r="L25" s="7"/>
      <c r="M25" s="7" t="s">
        <v>67</v>
      </c>
      <c r="N25" s="5" t="s">
        <v>430</v>
      </c>
      <c r="O25" s="5"/>
    </row>
    <row r="26" spans="1:15" ht="43.2" customHeight="1" x14ac:dyDescent="0.55000000000000004">
      <c r="A26" s="25" t="s">
        <v>354</v>
      </c>
      <c r="B26" s="56" t="s">
        <v>317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20</v>
      </c>
      <c r="J26" s="7"/>
      <c r="K26" s="7"/>
      <c r="L26" s="7"/>
      <c r="M26" s="7" t="s">
        <v>67</v>
      </c>
      <c r="N26" s="5" t="s">
        <v>430</v>
      </c>
      <c r="O26" s="5" t="s">
        <v>407</v>
      </c>
    </row>
    <row r="27" spans="1:15" ht="43.2" customHeight="1" x14ac:dyDescent="0.55000000000000004">
      <c r="A27" s="25" t="s">
        <v>355</v>
      </c>
      <c r="B27" s="56" t="s">
        <v>318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20</v>
      </c>
      <c r="J27" s="7"/>
      <c r="K27" s="7"/>
      <c r="L27" s="7"/>
      <c r="M27" s="7" t="s">
        <v>67</v>
      </c>
      <c r="N27" s="5" t="s">
        <v>430</v>
      </c>
      <c r="O27" s="5"/>
    </row>
    <row r="28" spans="1:15" ht="43.2" customHeight="1" x14ac:dyDescent="0.55000000000000004">
      <c r="A28" s="25" t="s">
        <v>356</v>
      </c>
      <c r="B28" s="56" t="s">
        <v>319</v>
      </c>
      <c r="C28" s="7" t="s">
        <v>34</v>
      </c>
      <c r="D28" s="7"/>
      <c r="E28" s="5" t="s">
        <v>32</v>
      </c>
      <c r="F28" s="5" t="s">
        <v>75</v>
      </c>
      <c r="G28" s="5"/>
      <c r="H28" s="7" t="s">
        <v>215</v>
      </c>
      <c r="I28" s="55">
        <v>20</v>
      </c>
      <c r="J28" s="7"/>
      <c r="K28" s="7"/>
      <c r="L28" s="7"/>
      <c r="M28" s="7" t="s">
        <v>67</v>
      </c>
      <c r="N28" s="5" t="s">
        <v>430</v>
      </c>
      <c r="O28" s="5" t="s">
        <v>407</v>
      </c>
    </row>
    <row r="29" spans="1:15" ht="43.2" customHeight="1" x14ac:dyDescent="0.55000000000000004">
      <c r="A29" s="25">
        <v>3</v>
      </c>
      <c r="B29" s="59" t="s">
        <v>320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 t="s">
        <v>67</v>
      </c>
      <c r="N29" s="5" t="s">
        <v>430</v>
      </c>
      <c r="O29" s="5"/>
    </row>
    <row r="30" spans="1:15" ht="43.2" customHeight="1" x14ac:dyDescent="0.55000000000000004">
      <c r="A30" s="25" t="s">
        <v>357</v>
      </c>
      <c r="B30" s="57" t="s">
        <v>321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216</v>
      </c>
      <c r="I30" s="7"/>
      <c r="J30" s="7">
        <v>14</v>
      </c>
      <c r="K30" s="7"/>
      <c r="L30" s="7"/>
      <c r="M30" s="7" t="s">
        <v>67</v>
      </c>
      <c r="N30" s="5" t="s">
        <v>430</v>
      </c>
      <c r="O30" s="5" t="s">
        <v>426</v>
      </c>
    </row>
    <row r="31" spans="1:15" ht="43.2" customHeight="1" x14ac:dyDescent="0.55000000000000004">
      <c r="A31" s="25" t="s">
        <v>358</v>
      </c>
      <c r="B31" s="60" t="s">
        <v>322</v>
      </c>
      <c r="C31" s="7" t="s">
        <v>34</v>
      </c>
      <c r="D31" s="7"/>
      <c r="E31" s="5" t="s">
        <v>32</v>
      </c>
      <c r="F31" s="5" t="s">
        <v>75</v>
      </c>
      <c r="G31" s="5"/>
      <c r="H31" s="7" t="s">
        <v>216</v>
      </c>
      <c r="I31" s="7"/>
      <c r="J31" s="7">
        <v>14</v>
      </c>
      <c r="K31" s="7"/>
      <c r="L31" s="7"/>
      <c r="M31" s="7" t="s">
        <v>67</v>
      </c>
      <c r="N31" s="5" t="s">
        <v>430</v>
      </c>
      <c r="O31" s="5" t="s">
        <v>426</v>
      </c>
    </row>
    <row r="32" spans="1:15" ht="43.2" customHeight="1" x14ac:dyDescent="0.55000000000000004">
      <c r="A32" s="25" t="s">
        <v>359</v>
      </c>
      <c r="B32" s="56" t="s">
        <v>445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221</v>
      </c>
      <c r="I32" s="7"/>
      <c r="J32" s="7">
        <v>20</v>
      </c>
      <c r="K32" s="7"/>
      <c r="L32" s="7" t="s">
        <v>429</v>
      </c>
      <c r="M32" s="7" t="s">
        <v>67</v>
      </c>
      <c r="N32" s="5" t="s">
        <v>430</v>
      </c>
      <c r="O32" s="5" t="s">
        <v>428</v>
      </c>
    </row>
    <row r="33" spans="1:15" ht="43.2" customHeight="1" x14ac:dyDescent="0.55000000000000004">
      <c r="A33" s="25">
        <v>4</v>
      </c>
      <c r="B33" s="59" t="s">
        <v>408</v>
      </c>
      <c r="C33" s="7" t="s">
        <v>33</v>
      </c>
      <c r="D33" s="7">
        <v>12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 t="s">
        <v>67</v>
      </c>
      <c r="N33" s="5" t="s">
        <v>430</v>
      </c>
      <c r="O33" s="5"/>
    </row>
    <row r="34" spans="1:15" ht="43.2" customHeight="1" x14ac:dyDescent="0.55000000000000004">
      <c r="A34" s="25" t="s">
        <v>360</v>
      </c>
      <c r="B34" s="60" t="s">
        <v>364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216</v>
      </c>
      <c r="I34" s="7">
        <v>14</v>
      </c>
      <c r="J34" s="7"/>
      <c r="K34" s="7"/>
      <c r="L34" s="7"/>
      <c r="M34" s="7" t="s">
        <v>67</v>
      </c>
      <c r="N34" s="5" t="s">
        <v>430</v>
      </c>
      <c r="O34" s="5" t="s">
        <v>428</v>
      </c>
    </row>
    <row r="35" spans="1:15" ht="43.2" customHeight="1" x14ac:dyDescent="0.55000000000000004">
      <c r="A35" s="25" t="s">
        <v>361</v>
      </c>
      <c r="B35" s="56" t="s">
        <v>323</v>
      </c>
      <c r="C35" s="7" t="s">
        <v>34</v>
      </c>
      <c r="D35" s="7"/>
      <c r="E35" s="5" t="s">
        <v>32</v>
      </c>
      <c r="F35" s="5" t="s">
        <v>75</v>
      </c>
      <c r="G35" s="5"/>
      <c r="H35" s="7" t="s">
        <v>215</v>
      </c>
      <c r="I35" s="7">
        <v>30</v>
      </c>
      <c r="J35" s="7"/>
      <c r="K35" s="7"/>
      <c r="L35" s="7"/>
      <c r="M35" s="7" t="s">
        <v>67</v>
      </c>
      <c r="N35" s="5" t="s">
        <v>430</v>
      </c>
      <c r="O35" s="5"/>
    </row>
    <row r="36" spans="1:15" ht="43.2" customHeight="1" x14ac:dyDescent="0.55000000000000004">
      <c r="A36" s="25" t="s">
        <v>362</v>
      </c>
      <c r="B36" s="56" t="s">
        <v>325</v>
      </c>
      <c r="C36" s="7" t="s">
        <v>34</v>
      </c>
      <c r="D36" s="7"/>
      <c r="E36" s="5" t="s">
        <v>32</v>
      </c>
      <c r="F36" s="5" t="s">
        <v>75</v>
      </c>
      <c r="G36" s="5"/>
      <c r="H36" s="7"/>
      <c r="I36" s="7"/>
      <c r="J36" s="7"/>
      <c r="K36" s="7"/>
      <c r="L36" s="7"/>
      <c r="M36" s="7" t="s">
        <v>67</v>
      </c>
      <c r="N36" s="5" t="s">
        <v>430</v>
      </c>
      <c r="O36" s="5"/>
    </row>
    <row r="37" spans="1:15" ht="43.2" customHeight="1" x14ac:dyDescent="0.55000000000000004">
      <c r="A37" s="25">
        <v>5</v>
      </c>
      <c r="B37" s="54" t="s">
        <v>326</v>
      </c>
      <c r="C37" s="7" t="s">
        <v>33</v>
      </c>
      <c r="D37" s="7"/>
      <c r="E37" s="5" t="s">
        <v>77</v>
      </c>
      <c r="F37" s="5" t="s">
        <v>75</v>
      </c>
      <c r="G37" s="5"/>
      <c r="H37" s="7"/>
      <c r="I37" s="7"/>
      <c r="J37" s="7"/>
      <c r="K37" s="7"/>
      <c r="L37" s="7"/>
      <c r="M37" s="7" t="s">
        <v>67</v>
      </c>
      <c r="N37" s="5" t="s">
        <v>431</v>
      </c>
      <c r="O37" s="5"/>
    </row>
    <row r="38" spans="1:15" ht="43.2" customHeight="1" x14ac:dyDescent="0.55000000000000004">
      <c r="A38" s="25" t="s">
        <v>363</v>
      </c>
      <c r="B38" s="52" t="s">
        <v>446</v>
      </c>
      <c r="C38" s="7" t="s">
        <v>34</v>
      </c>
      <c r="D38" s="7"/>
      <c r="E38" s="5" t="s">
        <v>77</v>
      </c>
      <c r="F38" s="5" t="s">
        <v>75</v>
      </c>
      <c r="G38" s="5"/>
      <c r="H38" s="7"/>
      <c r="I38" s="7"/>
      <c r="J38" s="7"/>
      <c r="K38" s="7"/>
      <c r="L38" s="7"/>
      <c r="M38" s="7" t="s">
        <v>67</v>
      </c>
      <c r="N38" s="5" t="s">
        <v>431</v>
      </c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O9 A10:E10 K10:O11 A11:D11 A12:O12 A13:H13 J13:O16 A14:F14 A15:H15 A16:F16 A17:O18 F19:L19 N19:O25 A19:A36 C20:L25 C26:O36 A37:O999">
    <cfRule type="expression" dxfId="124" priority="23">
      <formula>$F1="Modification"</formula>
    </cfRule>
    <cfRule type="expression" dxfId="123" priority="24">
      <formula>$F1="Création"</formula>
    </cfRule>
  </conditionalFormatting>
  <conditionalFormatting sqref="A1:O9 K10:O11 A12:O12 J13:O16 A17:O18 N19:O25 C26:O36 A37:O999 A10:E10 A11:D11 A13:H13 A14:F14 A15:H15 A16:F16 F19:L19 A19:A36 C20:L25">
    <cfRule type="expression" dxfId="122" priority="22">
      <formula>$F1="Fermeture"</formula>
    </cfRule>
  </conditionalFormatting>
  <conditionalFormatting sqref="B19:B20">
    <cfRule type="expression" dxfId="121" priority="8">
      <formula>$F19="Fermeture"</formula>
    </cfRule>
    <cfRule type="expression" dxfId="120" priority="9">
      <formula>$F19="Modification"</formula>
    </cfRule>
    <cfRule type="expression" dxfId="119" priority="10">
      <formula>$F19="Création"</formula>
    </cfRule>
  </conditionalFormatting>
  <conditionalFormatting sqref="B31 B34">
    <cfRule type="expression" dxfId="118" priority="5">
      <formula>$F31="Fermeture"</formula>
    </cfRule>
    <cfRule type="expression" dxfId="117" priority="6">
      <formula>$F31="Modification"</formula>
    </cfRule>
    <cfRule type="expression" dxfId="116" priority="7">
      <formula>$F31="Création"</formula>
    </cfRule>
  </conditionalFormatting>
  <conditionalFormatting sqref="C19:E19">
    <cfRule type="expression" dxfId="115" priority="2">
      <formula>$F19="Fermeture"</formula>
    </cfRule>
    <cfRule type="expression" dxfId="114" priority="3">
      <formula>$F19="Modification"</formula>
    </cfRule>
    <cfRule type="expression" dxfId="113" priority="4">
      <formula>$F19="Création"</formula>
    </cfRule>
  </conditionalFormatting>
  <conditionalFormatting sqref="D1:E999">
    <cfRule type="expression" dxfId="112" priority="1">
      <formula>$C1="Option"</formula>
    </cfRule>
  </conditionalFormatting>
  <conditionalFormatting sqref="G1:N18 A1:A999 G19:L25 N19:N25 G26:N999">
    <cfRule type="expression" dxfId="111" priority="11">
      <formula>$C1="Option"</formula>
    </cfRule>
  </conditionalFormatting>
  <conditionalFormatting sqref="M19:M25">
    <cfRule type="expression" dxfId="110" priority="42">
      <formula>$C20="Option"</formula>
    </cfRule>
    <cfRule type="expression" dxfId="109" priority="46">
      <formula>$F20="Modification"</formula>
    </cfRule>
    <cfRule type="expression" dxfId="108" priority="47">
      <formula>$F20="Création"</formula>
    </cfRule>
    <cfRule type="expression" dxfId="107" priority="49">
      <formula>$F20="Fermeture"</formula>
    </cfRule>
  </conditionalFormatting>
  <conditionalFormatting sqref="N1:N999">
    <cfRule type="expression" dxfId="106" priority="19">
      <formula>$M1="Porteuse"</formula>
    </cfRule>
  </conditionalFormatting>
  <conditionalFormatting sqref="N19:N25">
    <cfRule type="expression" dxfId="105" priority="52">
      <formula>#REF!="Porteuse"</formula>
    </cfRule>
  </conditionalFormatting>
  <conditionalFormatting sqref="N20">
    <cfRule type="expression" dxfId="104" priority="51">
      <formula>$M19="Porteuse"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M21:M300 M19" xr:uid="{86F1776A-58BE-4ACE-AE8F-4770A1F73705}">
      <formula1>List_Mutualisation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0" zoomScaleNormal="80" workbookViewId="0">
      <pane ySplit="18" topLeftCell="A27" activePane="bottomLeft" state="frozen"/>
      <selection activeCell="D25" sqref="D25"/>
      <selection pane="bottomLeft" activeCell="D40" sqref="D4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9.89453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41796875" customWidth="1"/>
  </cols>
  <sheetData>
    <row r="1" spans="1:19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" customHeight="1" x14ac:dyDescent="0.55000000000000004">
      <c r="A7" s="143" t="s">
        <v>209</v>
      </c>
      <c r="B7" s="142" t="str">
        <f>'Fiche Générale'!B2</f>
        <v>ELMI</v>
      </c>
      <c r="C7" s="103" t="s">
        <v>68</v>
      </c>
      <c r="D7" s="103"/>
      <c r="E7" s="140" t="str">
        <f>'Fiche Générale'!B3</f>
        <v>Monnaie, banque, finance, assurance</v>
      </c>
      <c r="F7" s="141"/>
      <c r="G7" s="103" t="s">
        <v>207</v>
      </c>
      <c r="H7" s="142" t="str">
        <f>'Fiche Générale'!B4</f>
        <v>IMMBF18</v>
      </c>
      <c r="I7" s="142"/>
      <c r="J7" s="39"/>
      <c r="K7" s="23"/>
    </row>
    <row r="8" spans="1:19" ht="14.4" customHeight="1" x14ac:dyDescent="0.55000000000000004">
      <c r="A8" s="144"/>
      <c r="B8" s="142"/>
      <c r="C8" s="103"/>
      <c r="D8" s="103"/>
      <c r="E8" s="140"/>
      <c r="F8" s="141"/>
      <c r="G8" s="103"/>
      <c r="H8" s="142"/>
      <c r="I8" s="142"/>
      <c r="J8" s="39"/>
      <c r="K8" s="23"/>
    </row>
    <row r="9" spans="1:19" ht="14.4" customHeight="1" x14ac:dyDescent="0.55000000000000004">
      <c r="A9" s="144"/>
      <c r="B9" s="142"/>
      <c r="C9" s="103"/>
      <c r="D9" s="103"/>
      <c r="E9" s="140"/>
      <c r="F9" s="141"/>
      <c r="G9" s="103"/>
      <c r="H9" s="142"/>
      <c r="I9" s="142"/>
      <c r="J9" s="39"/>
      <c r="K9" s="23"/>
    </row>
    <row r="10" spans="1:19" ht="14.4" customHeight="1" x14ac:dyDescent="0.55000000000000004">
      <c r="A10" s="144"/>
      <c r="B10" s="142"/>
      <c r="C10" s="104" t="s">
        <v>69</v>
      </c>
      <c r="D10" s="104"/>
      <c r="E10" s="111" t="str">
        <f>'Fiche Générale'!A12</f>
        <v>Monnaie, banque, Finance, Assurance</v>
      </c>
      <c r="F10" s="112"/>
      <c r="G10" s="112"/>
      <c r="H10" s="112"/>
      <c r="I10" s="113"/>
      <c r="J10" s="40"/>
      <c r="K10" s="23"/>
    </row>
    <row r="11" spans="1:19" ht="14.4" customHeight="1" x14ac:dyDescent="0.55000000000000004">
      <c r="A11" s="145"/>
      <c r="B11" s="142"/>
      <c r="C11" s="104"/>
      <c r="D11" s="104"/>
      <c r="E11" s="114"/>
      <c r="F11" s="115"/>
      <c r="G11" s="115"/>
      <c r="H11" s="115"/>
      <c r="I11" s="116"/>
      <c r="J11" s="40"/>
      <c r="K11" s="23"/>
    </row>
    <row r="12" spans="1:19" x14ac:dyDescent="0.55000000000000004">
      <c r="C12" s="18"/>
      <c r="I12" s="13"/>
      <c r="J12" s="13"/>
      <c r="M12" s="120" t="s">
        <v>47</v>
      </c>
      <c r="N12" s="121"/>
      <c r="O12" s="136"/>
      <c r="P12" s="120" t="s">
        <v>50</v>
      </c>
      <c r="Q12" s="121"/>
      <c r="R12" s="121"/>
      <c r="S12" s="136"/>
    </row>
    <row r="13" spans="1:19" x14ac:dyDescent="0.55000000000000004">
      <c r="A13" s="124" t="s">
        <v>23</v>
      </c>
      <c r="B13" s="66" t="str">
        <f>'S1 Maquette'!B13:B14</f>
        <v xml:space="preserve">1ère année </v>
      </c>
      <c r="C13" s="66"/>
      <c r="D13" s="124" t="s">
        <v>25</v>
      </c>
      <c r="E13" s="126">
        <f>'S1 Maquette'!E13:F14</f>
        <v>0</v>
      </c>
      <c r="F13" s="126"/>
      <c r="G13" s="126"/>
      <c r="H13" s="119" t="s">
        <v>193</v>
      </c>
      <c r="I13" s="119"/>
      <c r="J13" s="41"/>
      <c r="M13" s="122"/>
      <c r="N13" s="123"/>
      <c r="O13" s="137"/>
      <c r="P13" s="122"/>
      <c r="Q13" s="123"/>
      <c r="R13" s="123"/>
      <c r="S13" s="137"/>
    </row>
    <row r="14" spans="1:19" x14ac:dyDescent="0.55000000000000004">
      <c r="A14" s="125"/>
      <c r="B14" s="66"/>
      <c r="C14" s="66"/>
      <c r="D14" s="125"/>
      <c r="E14" s="126"/>
      <c r="F14" s="126"/>
      <c r="G14" s="126"/>
      <c r="H14" s="119"/>
      <c r="I14" s="119"/>
      <c r="J14" s="41"/>
      <c r="M14" s="119" t="s">
        <v>48</v>
      </c>
      <c r="N14" s="120" t="s">
        <v>49</v>
      </c>
      <c r="O14" s="136"/>
      <c r="P14" s="118"/>
      <c r="Q14" s="127"/>
      <c r="R14" s="130"/>
      <c r="S14" s="124"/>
    </row>
    <row r="15" spans="1:19" x14ac:dyDescent="0.55000000000000004">
      <c r="A15" s="124" t="s">
        <v>24</v>
      </c>
      <c r="B15" s="68" t="str">
        <f>'S1 Maquette'!B15:B16</f>
        <v>Semestre 1</v>
      </c>
      <c r="C15" s="69"/>
      <c r="D15" s="124" t="s">
        <v>55</v>
      </c>
      <c r="E15" s="126">
        <f>'S1 Maquette'!E15:F16</f>
        <v>0</v>
      </c>
      <c r="F15" s="126"/>
      <c r="G15" s="126"/>
      <c r="H15" s="132" t="str">
        <f>'Fiche Générale'!B5</f>
        <v>Session Unique</v>
      </c>
      <c r="I15" s="133"/>
      <c r="J15" s="42"/>
      <c r="M15" s="119"/>
      <c r="N15" s="138"/>
      <c r="O15" s="139"/>
      <c r="P15" s="118"/>
      <c r="Q15" s="128"/>
      <c r="R15" s="130"/>
      <c r="S15" s="131"/>
    </row>
    <row r="16" spans="1:19" x14ac:dyDescent="0.55000000000000004">
      <c r="A16" s="125"/>
      <c r="B16" s="71"/>
      <c r="C16" s="72"/>
      <c r="D16" s="125"/>
      <c r="E16" s="126"/>
      <c r="F16" s="126"/>
      <c r="G16" s="126"/>
      <c r="H16" s="134"/>
      <c r="I16" s="135"/>
      <c r="J16" s="42"/>
      <c r="M16" s="119"/>
      <c r="N16" s="138"/>
      <c r="O16" s="139"/>
      <c r="P16" s="118"/>
      <c r="Q16" s="128"/>
      <c r="R16" s="130"/>
      <c r="S16" s="131"/>
    </row>
    <row r="17" spans="1:20" x14ac:dyDescent="0.55000000000000004">
      <c r="L17" s="19"/>
      <c r="M17" s="119"/>
      <c r="N17" s="122"/>
      <c r="O17" s="137"/>
      <c r="P17" s="118"/>
      <c r="Q17" s="129"/>
      <c r="R17" s="130"/>
      <c r="S17" s="125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'S1 Maquette'!B19</f>
        <v>Marchés et instruments financiers</v>
      </c>
      <c r="B19" s="47" t="str">
        <f>'S1 Maquette'!C19</f>
        <v>UE</v>
      </c>
      <c r="C19" s="46" t="str">
        <f>'S1 Maquette'!F19</f>
        <v>Modification</v>
      </c>
      <c r="D19" s="7">
        <v>1</v>
      </c>
      <c r="E19" s="7" t="s">
        <v>411</v>
      </c>
      <c r="F19" s="7" t="s">
        <v>411</v>
      </c>
      <c r="G19" s="44" t="s">
        <v>411</v>
      </c>
      <c r="H19" s="44" t="s">
        <v>411</v>
      </c>
      <c r="I19" s="44" t="s">
        <v>411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>Stratégies d’options et produits dérivés</v>
      </c>
      <c r="B20" s="47" t="str">
        <f>'S1 Maquette'!C20</f>
        <v>ECUE</v>
      </c>
      <c r="C20" s="46" t="str">
        <f>'S1 Maquette'!F20</f>
        <v>Modification</v>
      </c>
      <c r="D20" s="7">
        <v>1</v>
      </c>
      <c r="E20" s="7" t="s">
        <v>411</v>
      </c>
      <c r="F20" s="7" t="s">
        <v>411</v>
      </c>
      <c r="G20" s="44" t="s">
        <v>412</v>
      </c>
      <c r="H20" s="44" t="s">
        <v>412</v>
      </c>
      <c r="I20" s="44" t="s">
        <v>411</v>
      </c>
      <c r="J20" s="44">
        <v>10</v>
      </c>
      <c r="K20" s="44" t="s">
        <v>2</v>
      </c>
      <c r="L20" s="44"/>
      <c r="M20" s="44"/>
      <c r="N20" s="44" t="s">
        <v>273</v>
      </c>
      <c r="O20" s="44" t="s">
        <v>422</v>
      </c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Les produits et techniques de la banque-assurance </v>
      </c>
      <c r="B21" s="47" t="str">
        <f>'S1 Maquette'!C21</f>
        <v>ECUE</v>
      </c>
      <c r="C21" s="46" t="str">
        <f>'S1 Maquette'!F21</f>
        <v>Modification</v>
      </c>
      <c r="D21" s="7">
        <v>1</v>
      </c>
      <c r="E21" s="7" t="s">
        <v>411</v>
      </c>
      <c r="F21" s="7" t="s">
        <v>411</v>
      </c>
      <c r="G21" s="44" t="s">
        <v>412</v>
      </c>
      <c r="H21" s="44" t="s">
        <v>412</v>
      </c>
      <c r="I21" s="44" t="s">
        <v>411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 xml:space="preserve">Organisation et fonctionnement des marchés </v>
      </c>
      <c r="B22" s="47" t="str">
        <f>'S1 Maquette'!C22</f>
        <v>ECUE</v>
      </c>
      <c r="C22" s="46" t="str">
        <f>'S1 Maquette'!F22</f>
        <v>Modification</v>
      </c>
      <c r="D22" s="7">
        <v>1</v>
      </c>
      <c r="E22" s="7" t="s">
        <v>411</v>
      </c>
      <c r="F22" s="7" t="s">
        <v>411</v>
      </c>
      <c r="G22" s="44" t="s">
        <v>412</v>
      </c>
      <c r="H22" s="44" t="s">
        <v>412</v>
      </c>
      <c r="I22" s="44" t="s">
        <v>411</v>
      </c>
      <c r="J22" s="44">
        <v>10</v>
      </c>
      <c r="K22" s="44" t="s">
        <v>2</v>
      </c>
      <c r="L22" s="44"/>
      <c r="M22" s="44"/>
      <c r="N22" s="44" t="s">
        <v>273</v>
      </c>
      <c r="O22" s="44" t="s">
        <v>422</v>
      </c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 xml:space="preserve">Fusions et acquisitions </v>
      </c>
      <c r="B23" s="47" t="str">
        <f>'S1 Maquette'!C23</f>
        <v>ECUE</v>
      </c>
      <c r="C23" s="46" t="str">
        <f>'S1 Maquette'!F23</f>
        <v>Modification</v>
      </c>
      <c r="D23" s="7">
        <v>1</v>
      </c>
      <c r="E23" s="7" t="s">
        <v>411</v>
      </c>
      <c r="F23" s="7" t="s">
        <v>411</v>
      </c>
      <c r="G23" s="44" t="s">
        <v>412</v>
      </c>
      <c r="H23" s="44" t="s">
        <v>412</v>
      </c>
      <c r="I23" s="44" t="s">
        <v>411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 xml:space="preserve">Gestion d’actifs et Investissement Socialement Responsable </v>
      </c>
      <c r="B24" s="47" t="str">
        <f>'S1 Maquette'!C24</f>
        <v>UE</v>
      </c>
      <c r="C24" s="46" t="str">
        <f>'S1 Maquette'!F24</f>
        <v>Modification</v>
      </c>
      <c r="D24" s="7">
        <v>1</v>
      </c>
      <c r="E24" s="7" t="s">
        <v>411</v>
      </c>
      <c r="F24" s="7" t="s">
        <v>411</v>
      </c>
      <c r="G24" s="44" t="s">
        <v>411</v>
      </c>
      <c r="H24" s="44" t="s">
        <v>411</v>
      </c>
      <c r="I24" s="44" t="s">
        <v>411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Gestion de portefeuille </v>
      </c>
      <c r="B25" s="47" t="str">
        <f>'S1 Maquette'!C25</f>
        <v>ECUE</v>
      </c>
      <c r="C25" s="46" t="str">
        <f>'S1 Maquette'!F25</f>
        <v>Modification</v>
      </c>
      <c r="D25" s="7">
        <v>1</v>
      </c>
      <c r="E25" s="7" t="s">
        <v>411</v>
      </c>
      <c r="F25" s="7" t="s">
        <v>411</v>
      </c>
      <c r="G25" s="44" t="s">
        <v>412</v>
      </c>
      <c r="H25" s="44" t="s">
        <v>412</v>
      </c>
      <c r="I25" s="44" t="s">
        <v>411</v>
      </c>
      <c r="J25" s="44">
        <v>10</v>
      </c>
      <c r="K25" s="44" t="s">
        <v>2</v>
      </c>
      <c r="L25" s="44"/>
      <c r="M25" s="44"/>
      <c r="N25" s="44" t="s">
        <v>273</v>
      </c>
      <c r="O25" s="44" t="s">
        <v>421</v>
      </c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Ingénierie patrimoniale </v>
      </c>
      <c r="B26" s="47" t="str">
        <f>'S1 Maquette'!C26</f>
        <v>ECUE</v>
      </c>
      <c r="C26" s="46" t="str">
        <f>'S1 Maquette'!F26</f>
        <v>Modification</v>
      </c>
      <c r="D26" s="7">
        <v>1</v>
      </c>
      <c r="E26" s="7" t="s">
        <v>411</v>
      </c>
      <c r="F26" s="7" t="s">
        <v>411</v>
      </c>
      <c r="G26" s="44" t="s">
        <v>412</v>
      </c>
      <c r="H26" s="44" t="s">
        <v>412</v>
      </c>
      <c r="I26" s="44" t="s">
        <v>411</v>
      </c>
      <c r="J26" s="44">
        <v>10</v>
      </c>
      <c r="K26" s="44" t="s">
        <v>2</v>
      </c>
      <c r="L26" s="44"/>
      <c r="M26" s="44"/>
      <c r="N26" s="44" t="s">
        <v>273</v>
      </c>
      <c r="O26" s="44" t="s">
        <v>421</v>
      </c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>Évaluation des risques financiers </v>
      </c>
      <c r="B27" s="47" t="str">
        <f>'S1 Maquette'!C27</f>
        <v>ECUE</v>
      </c>
      <c r="C27" s="46" t="str">
        <f>'S1 Maquette'!F27</f>
        <v>Modification</v>
      </c>
      <c r="D27" s="7">
        <v>1</v>
      </c>
      <c r="E27" s="7" t="s">
        <v>411</v>
      </c>
      <c r="F27" s="7" t="s">
        <v>411</v>
      </c>
      <c r="G27" s="44" t="s">
        <v>412</v>
      </c>
      <c r="H27" s="44" t="s">
        <v>412</v>
      </c>
      <c r="I27" s="44" t="s">
        <v>411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Finance durable et ISR </v>
      </c>
      <c r="B28" s="47" t="str">
        <f>'S1 Maquette'!C28</f>
        <v>ECUE</v>
      </c>
      <c r="C28" s="46" t="str">
        <f>'S1 Maquette'!F28</f>
        <v>Modification</v>
      </c>
      <c r="D28" s="7">
        <v>1</v>
      </c>
      <c r="E28" s="7" t="s">
        <v>411</v>
      </c>
      <c r="F28" s="7" t="s">
        <v>411</v>
      </c>
      <c r="G28" s="44" t="s">
        <v>412</v>
      </c>
      <c r="H28" s="44" t="s">
        <v>412</v>
      </c>
      <c r="I28" s="44" t="s">
        <v>411</v>
      </c>
      <c r="J28" s="44">
        <v>10</v>
      </c>
      <c r="K28" s="44" t="s">
        <v>2</v>
      </c>
      <c r="L28" s="44"/>
      <c r="M28" s="44"/>
      <c r="N28" s="44" t="s">
        <v>273</v>
      </c>
      <c r="O28" s="44" t="s">
        <v>420</v>
      </c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 xml:space="preserve">Communication professionnelle en finance 1 </v>
      </c>
      <c r="B29" s="47" t="str">
        <f>'S1 Maquette'!C29</f>
        <v>UE</v>
      </c>
      <c r="C29" s="46" t="str">
        <f>'S1 Maquette'!F29</f>
        <v>Modification</v>
      </c>
      <c r="D29" s="7">
        <v>1</v>
      </c>
      <c r="E29" s="7" t="s">
        <v>411</v>
      </c>
      <c r="F29" s="7" t="s">
        <v>411</v>
      </c>
      <c r="G29" s="44" t="s">
        <v>411</v>
      </c>
      <c r="H29" s="44" t="s">
        <v>411</v>
      </c>
      <c r="I29" s="44" t="s">
        <v>411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Techniques de vente et négociation commerciale </v>
      </c>
      <c r="B30" s="47" t="str">
        <f>'S1 Maquette'!C30</f>
        <v>ECUE</v>
      </c>
      <c r="C30" s="46" t="str">
        <f>'S1 Maquette'!F30</f>
        <v>Modification</v>
      </c>
      <c r="D30" s="7">
        <v>1</v>
      </c>
      <c r="E30" s="7" t="s">
        <v>411</v>
      </c>
      <c r="F30" s="7" t="s">
        <v>411</v>
      </c>
      <c r="G30" s="44" t="s">
        <v>412</v>
      </c>
      <c r="H30" s="44" t="s">
        <v>412</v>
      </c>
      <c r="I30" s="44" t="s">
        <v>411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>Coaching</v>
      </c>
      <c r="B31" s="47" t="str">
        <f>'S1 Maquette'!C31</f>
        <v>ECUE</v>
      </c>
      <c r="C31" s="46" t="str">
        <f>'S1 Maquette'!F31</f>
        <v>Modification</v>
      </c>
      <c r="D31" s="7">
        <v>1</v>
      </c>
      <c r="E31" s="7" t="s">
        <v>411</v>
      </c>
      <c r="F31" s="7" t="s">
        <v>411</v>
      </c>
      <c r="G31" s="44" t="s">
        <v>412</v>
      </c>
      <c r="H31" s="44" t="s">
        <v>412</v>
      </c>
      <c r="I31" s="44" t="s">
        <v>411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>Anglais économique et financier 1</v>
      </c>
      <c r="B32" s="47" t="str">
        <f>'S1 Maquette'!C32</f>
        <v>ECUE</v>
      </c>
      <c r="C32" s="46" t="str">
        <f>'S1 Maquette'!F32</f>
        <v>Modification</v>
      </c>
      <c r="D32" s="7">
        <v>1</v>
      </c>
      <c r="E32" s="7" t="s">
        <v>411</v>
      </c>
      <c r="F32" s="7" t="s">
        <v>411</v>
      </c>
      <c r="G32" s="44" t="s">
        <v>412</v>
      </c>
      <c r="H32" s="44" t="s">
        <v>412</v>
      </c>
      <c r="I32" s="44" t="s">
        <v>411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 xml:space="preserve">PPR1 - Méthodologie de recherche et gestion de projets 1 </v>
      </c>
      <c r="B33" s="47" t="str">
        <f>'S1 Maquette'!C33</f>
        <v>UE</v>
      </c>
      <c r="C33" s="46" t="str">
        <f>'S1 Maquette'!F33</f>
        <v>Modification</v>
      </c>
      <c r="D33" s="7">
        <v>1</v>
      </c>
      <c r="E33" s="7" t="s">
        <v>411</v>
      </c>
      <c r="F33" s="7" t="s">
        <v>411</v>
      </c>
      <c r="G33" s="44" t="s">
        <v>411</v>
      </c>
      <c r="H33" s="44" t="s">
        <v>411</v>
      </c>
      <c r="I33" s="44" t="s">
        <v>411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Gestion de projets - Power BI</v>
      </c>
      <c r="B34" s="47" t="str">
        <f>'S1 Maquette'!C34</f>
        <v>ECUE</v>
      </c>
      <c r="C34" s="46" t="str">
        <f>'S1 Maquette'!F34</f>
        <v>Modification</v>
      </c>
      <c r="D34" s="7">
        <v>1</v>
      </c>
      <c r="E34" s="7" t="s">
        <v>411</v>
      </c>
      <c r="F34" s="7" t="s">
        <v>411</v>
      </c>
      <c r="G34" s="44" t="s">
        <v>412</v>
      </c>
      <c r="H34" s="44" t="s">
        <v>412</v>
      </c>
      <c r="I34" s="44" t="s">
        <v>411</v>
      </c>
      <c r="J34" s="44">
        <v>10</v>
      </c>
      <c r="K34" s="44" t="s">
        <v>1</v>
      </c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Méthodologie de recherche </v>
      </c>
      <c r="B35" s="47" t="str">
        <f>'S1 Maquette'!C35</f>
        <v>ECUE</v>
      </c>
      <c r="C35" s="46" t="str">
        <f>'S1 Maquette'!F35</f>
        <v>Modification</v>
      </c>
      <c r="D35" s="7">
        <v>0</v>
      </c>
      <c r="E35" s="7" t="s">
        <v>412</v>
      </c>
      <c r="F35" s="7" t="s">
        <v>412</v>
      </c>
      <c r="G35" s="44" t="s">
        <v>412</v>
      </c>
      <c r="H35" s="44" t="s">
        <v>412</v>
      </c>
      <c r="I35" s="44" t="s">
        <v>412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Rédaction d'une revue de la littérature</v>
      </c>
      <c r="B36" s="47" t="str">
        <f>'S1 Maquette'!C36</f>
        <v>ECUE</v>
      </c>
      <c r="C36" s="46" t="str">
        <f>'S1 Maquette'!F36</f>
        <v>Modification</v>
      </c>
      <c r="D36" s="7">
        <v>1</v>
      </c>
      <c r="E36" s="7" t="s">
        <v>411</v>
      </c>
      <c r="F36" s="7" t="s">
        <v>411</v>
      </c>
      <c r="G36" s="44" t="s">
        <v>412</v>
      </c>
      <c r="H36" s="44" t="s">
        <v>412</v>
      </c>
      <c r="I36" s="44" t="s">
        <v>411</v>
      </c>
      <c r="J36" s="44">
        <v>10</v>
      </c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>Compétences transversales</v>
      </c>
      <c r="B37" s="47" t="str">
        <f>'S1 Maquette'!C37</f>
        <v>UE</v>
      </c>
      <c r="C37" s="46" t="str">
        <f>'S1 Maquette'!F37</f>
        <v>Modification</v>
      </c>
      <c r="D37" s="7"/>
      <c r="E37" s="7" t="s">
        <v>411</v>
      </c>
      <c r="F37" s="7" t="s">
        <v>411</v>
      </c>
      <c r="G37" s="44" t="s">
        <v>411</v>
      </c>
      <c r="H37" s="44" t="s">
        <v>411</v>
      </c>
      <c r="I37" s="44" t="s">
        <v>411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>Une mineure au choix parmi les mineures d'ELMI/EFELIA</v>
      </c>
      <c r="B38" s="47" t="str">
        <f>'S1 Maquette'!C38</f>
        <v>ECUE</v>
      </c>
      <c r="C38" s="46" t="str">
        <f>'S1 Maquette'!F38</f>
        <v>Modification</v>
      </c>
      <c r="D38" s="7"/>
      <c r="E38" s="7" t="s">
        <v>411</v>
      </c>
      <c r="F38" s="7" t="s">
        <v>411</v>
      </c>
      <c r="G38" s="44" t="s">
        <v>411</v>
      </c>
      <c r="H38" s="44" t="s">
        <v>411</v>
      </c>
      <c r="I38" s="44" t="s">
        <v>411</v>
      </c>
      <c r="J38" s="44">
        <v>10</v>
      </c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03" priority="9">
      <formula>$C1="Parcours Pédagogique"</formula>
    </cfRule>
    <cfRule type="expression" dxfId="102" priority="10">
      <formula>$C1="BLOC"</formula>
    </cfRule>
    <cfRule type="expression" dxfId="101" priority="11">
      <formula>$C1="OPTION"</formula>
    </cfRule>
  </conditionalFormatting>
  <conditionalFormatting sqref="T18 A18:S300">
    <cfRule type="expression" dxfId="100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9" priority="15">
      <formula>$D1="Modification"</formula>
    </cfRule>
    <cfRule type="expression" dxfId="98" priority="20">
      <formula>$D1="Création"</formula>
    </cfRule>
    <cfRule type="expression" dxfId="97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6" priority="14">
      <formula>$D1="Modification MCC"</formula>
    </cfRule>
  </conditionalFormatting>
  <conditionalFormatting sqref="J1:J999">
    <cfRule type="expression" dxfId="95" priority="4">
      <formula>$I1="NON"</formula>
    </cfRule>
  </conditionalFormatting>
  <conditionalFormatting sqref="L18:L300">
    <cfRule type="expression" dxfId="94" priority="12">
      <formula>$K18="CT (Contrôle terminal)"</formula>
    </cfRule>
    <cfRule type="expression" dxfId="93" priority="13">
      <formula>$K18="CCI (CC Intégral)"</formula>
    </cfRule>
  </conditionalFormatting>
  <conditionalFormatting sqref="M1:M999">
    <cfRule type="expression" dxfId="92" priority="8">
      <formula>$K1="CT (Contrôle terminal)"</formula>
    </cfRule>
  </conditionalFormatting>
  <conditionalFormatting sqref="N1:O999">
    <cfRule type="expression" dxfId="91" priority="3">
      <formula>$K1="CCI (CC Intégral)"</formula>
    </cfRule>
  </conditionalFormatting>
  <conditionalFormatting sqref="P19:S300">
    <cfRule type="expression" dxfId="90" priority="5">
      <formula>$H$15="Session Unique"</formula>
    </cfRule>
  </conditionalFormatting>
  <conditionalFormatting sqref="Q1:R999">
    <cfRule type="expression" dxfId="89" priority="1">
      <formula>$P1="Autres"</formula>
    </cfRule>
  </conditionalFormatting>
  <conditionalFormatting sqref="S1:S999 T18">
    <cfRule type="expression" dxfId="88" priority="2">
      <formula>$P1="CT (Contrôle terminal)"</formula>
    </cfRule>
  </conditionalFormatting>
  <conditionalFormatting sqref="T18 A18:S300">
    <cfRule type="expression" dxfId="87" priority="23">
      <formula>$C18="Modification"</formula>
    </cfRule>
    <cfRule type="expression" dxfId="86" priority="28">
      <formula>$C18="Création"</formula>
    </cfRule>
    <cfRule type="expression" dxfId="85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zoomScale="70" zoomScaleNormal="70" workbookViewId="0">
      <pane ySplit="18" topLeftCell="A19" activePane="bottomLeft" state="frozen"/>
      <selection pane="bottomLeft" activeCell="B39" sqref="B39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8.10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55000000000000004">
      <c r="A7" s="103" t="s">
        <v>206</v>
      </c>
      <c r="B7" s="106" t="str">
        <f>'Fiche Générale'!B2</f>
        <v>ELMI</v>
      </c>
      <c r="C7" s="103" t="s">
        <v>68</v>
      </c>
      <c r="D7" s="103"/>
      <c r="E7" s="105" t="str">
        <f>'Fiche Générale'!B3</f>
        <v>Monnaie, banque, finance, assurance</v>
      </c>
      <c r="F7" s="106"/>
      <c r="G7" s="103" t="s">
        <v>205</v>
      </c>
      <c r="H7" s="117" t="str">
        <f>'Fiche Générale'!B4</f>
        <v>IMMBF18</v>
      </c>
      <c r="I7" s="117"/>
      <c r="J7" s="117"/>
    </row>
    <row r="8" spans="1:10" ht="18" customHeight="1" x14ac:dyDescent="0.55000000000000004">
      <c r="A8" s="103"/>
      <c r="B8" s="108"/>
      <c r="C8" s="103"/>
      <c r="D8" s="103"/>
      <c r="E8" s="107"/>
      <c r="F8" s="108"/>
      <c r="G8" s="103"/>
      <c r="H8" s="117"/>
      <c r="I8" s="117"/>
      <c r="J8" s="117"/>
    </row>
    <row r="9" spans="1:10" ht="18" customHeight="1" x14ac:dyDescent="0.55000000000000004">
      <c r="A9" s="103"/>
      <c r="B9" s="108"/>
      <c r="C9" s="103"/>
      <c r="D9" s="103"/>
      <c r="E9" s="109"/>
      <c r="F9" s="110"/>
      <c r="G9" s="103"/>
      <c r="H9" s="117"/>
      <c r="I9" s="117"/>
      <c r="J9" s="117"/>
    </row>
    <row r="10" spans="1:10" ht="18" customHeight="1" x14ac:dyDescent="0.55000000000000004">
      <c r="A10" s="103"/>
      <c r="B10" s="108"/>
      <c r="C10" s="104" t="s">
        <v>69</v>
      </c>
      <c r="D10" s="104"/>
      <c r="E10" s="111" t="str">
        <f>'Fiche Générale'!A12</f>
        <v>Monnaie, banque, Finance, Assurance</v>
      </c>
      <c r="F10" s="112"/>
      <c r="G10" s="112"/>
      <c r="H10" s="112"/>
      <c r="I10" s="112"/>
      <c r="J10" s="113"/>
    </row>
    <row r="11" spans="1:10" ht="18" customHeight="1" x14ac:dyDescent="0.55000000000000004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55000000000000004">
      <c r="A13" s="119" t="s">
        <v>23</v>
      </c>
      <c r="B13" s="69" t="str">
        <f>'S1 Maquette'!B13:B14</f>
        <v xml:space="preserve">1ère année </v>
      </c>
      <c r="C13" s="119" t="s">
        <v>70</v>
      </c>
      <c r="D13" s="119"/>
      <c r="E13" s="126">
        <f>'S1 Maquette'!E13:F14</f>
        <v>0</v>
      </c>
      <c r="F13" s="126"/>
      <c r="G13" s="124" t="s">
        <v>270</v>
      </c>
      <c r="H13" s="66">
        <f>Calcul!D7</f>
        <v>352</v>
      </c>
      <c r="I13" s="66"/>
    </row>
    <row r="14" spans="1:10" x14ac:dyDescent="0.55000000000000004">
      <c r="A14" s="119"/>
      <c r="B14" s="72"/>
      <c r="C14" s="119"/>
      <c r="D14" s="119"/>
      <c r="E14" s="126"/>
      <c r="F14" s="126"/>
      <c r="G14" s="125"/>
      <c r="H14" s="66"/>
      <c r="I14" s="66"/>
    </row>
    <row r="15" spans="1:10" x14ac:dyDescent="0.55000000000000004">
      <c r="A15" s="119" t="s">
        <v>208</v>
      </c>
      <c r="B15" s="69" t="s">
        <v>190</v>
      </c>
      <c r="C15" s="120" t="s">
        <v>71</v>
      </c>
      <c r="D15" s="121"/>
      <c r="E15" s="119"/>
      <c r="F15" s="119"/>
      <c r="G15" s="124" t="s">
        <v>195</v>
      </c>
      <c r="H15" s="66">
        <f ca="1">Calcul!D20</f>
        <v>0</v>
      </c>
      <c r="I15" s="66"/>
    </row>
    <row r="16" spans="1:10" x14ac:dyDescent="0.55000000000000004">
      <c r="A16" s="119"/>
      <c r="B16" s="72"/>
      <c r="C16" s="122"/>
      <c r="D16" s="123"/>
      <c r="E16" s="119"/>
      <c r="F16" s="119"/>
      <c r="G16" s="125"/>
      <c r="H16" s="66"/>
      <c r="I16" s="66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2" customHeight="1" x14ac:dyDescent="0.55000000000000004">
      <c r="A19" s="25">
        <v>6</v>
      </c>
      <c r="B19" s="61" t="s">
        <v>327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430</v>
      </c>
      <c r="O19" s="5"/>
    </row>
    <row r="20" spans="1:15" s="18" customFormat="1" ht="43.2" customHeight="1" x14ac:dyDescent="0.55000000000000004">
      <c r="A20" s="25" t="s">
        <v>366</v>
      </c>
      <c r="B20" s="5" t="s">
        <v>328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216</v>
      </c>
      <c r="I20" s="7">
        <v>20</v>
      </c>
      <c r="J20" s="7"/>
      <c r="K20" s="7"/>
      <c r="L20" s="7"/>
      <c r="M20" s="7" t="s">
        <v>67</v>
      </c>
      <c r="N20" s="5" t="s">
        <v>430</v>
      </c>
      <c r="O20" s="5" t="s">
        <v>407</v>
      </c>
    </row>
    <row r="21" spans="1:15" s="18" customFormat="1" ht="43.2" customHeight="1" x14ac:dyDescent="0.55000000000000004">
      <c r="A21" s="25" t="s">
        <v>367</v>
      </c>
      <c r="B21" s="5" t="s">
        <v>329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216</v>
      </c>
      <c r="I21" s="7">
        <v>20</v>
      </c>
      <c r="J21" s="7"/>
      <c r="K21" s="7"/>
      <c r="L21" s="7"/>
      <c r="M21" s="7" t="s">
        <v>67</v>
      </c>
      <c r="N21" s="5" t="s">
        <v>430</v>
      </c>
      <c r="O21" s="5"/>
    </row>
    <row r="22" spans="1:15" s="18" customFormat="1" ht="43.2" customHeight="1" x14ac:dyDescent="0.55000000000000004">
      <c r="A22" s="25" t="s">
        <v>368</v>
      </c>
      <c r="B22" s="29" t="s">
        <v>330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215</v>
      </c>
      <c r="I22" s="7">
        <v>20</v>
      </c>
      <c r="J22" s="7"/>
      <c r="K22" s="7"/>
      <c r="L22" s="7"/>
      <c r="M22" s="7" t="s">
        <v>67</v>
      </c>
      <c r="N22" s="5" t="s">
        <v>430</v>
      </c>
      <c r="O22" s="5"/>
    </row>
    <row r="23" spans="1:15" ht="43.2" customHeight="1" x14ac:dyDescent="0.55000000000000004">
      <c r="A23" s="25" t="s">
        <v>369</v>
      </c>
      <c r="B23" s="5" t="s">
        <v>314</v>
      </c>
      <c r="C23" s="11" t="s">
        <v>34</v>
      </c>
      <c r="D23" s="11"/>
      <c r="E23" s="5" t="s">
        <v>32</v>
      </c>
      <c r="F23" s="6" t="s">
        <v>75</v>
      </c>
      <c r="G23" s="6"/>
      <c r="H23" s="7" t="s">
        <v>215</v>
      </c>
      <c r="I23" s="7">
        <v>20</v>
      </c>
      <c r="J23" s="7"/>
      <c r="K23" s="7"/>
      <c r="L23" s="11"/>
      <c r="M23" s="7" t="s">
        <v>67</v>
      </c>
      <c r="N23" s="5" t="s">
        <v>430</v>
      </c>
      <c r="O23" s="6"/>
    </row>
    <row r="24" spans="1:15" ht="43.2" customHeight="1" x14ac:dyDescent="0.55000000000000004">
      <c r="A24" s="25">
        <v>7</v>
      </c>
      <c r="B24" s="61" t="s">
        <v>331</v>
      </c>
      <c r="C24" s="7" t="s">
        <v>33</v>
      </c>
      <c r="D24" s="7">
        <v>6</v>
      </c>
      <c r="E24" s="5" t="s">
        <v>32</v>
      </c>
      <c r="F24" s="5" t="s">
        <v>75</v>
      </c>
      <c r="G24" s="5"/>
      <c r="H24" s="7"/>
      <c r="I24" s="7"/>
      <c r="J24" s="7"/>
      <c r="K24" s="7"/>
      <c r="L24" s="7"/>
      <c r="M24" s="7" t="s">
        <v>67</v>
      </c>
      <c r="N24" s="5" t="s">
        <v>430</v>
      </c>
      <c r="O24" s="5"/>
    </row>
    <row r="25" spans="1:15" ht="43.2" customHeight="1" x14ac:dyDescent="0.55000000000000004">
      <c r="A25" s="25" t="s">
        <v>370</v>
      </c>
      <c r="B25" s="5" t="s">
        <v>349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215</v>
      </c>
      <c r="I25" s="7">
        <v>14</v>
      </c>
      <c r="J25" s="7"/>
      <c r="K25" s="7"/>
      <c r="L25" s="7"/>
      <c r="M25" s="7" t="s">
        <v>67</v>
      </c>
      <c r="N25" s="5" t="s">
        <v>430</v>
      </c>
      <c r="O25" s="5"/>
    </row>
    <row r="26" spans="1:15" ht="43.2" customHeight="1" x14ac:dyDescent="0.55000000000000004">
      <c r="A26" s="25" t="s">
        <v>371</v>
      </c>
      <c r="B26" s="29" t="s">
        <v>332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14</v>
      </c>
      <c r="J26" s="7"/>
      <c r="K26" s="7"/>
      <c r="L26" s="7"/>
      <c r="M26" s="7" t="s">
        <v>67</v>
      </c>
      <c r="N26" s="5" t="s">
        <v>430</v>
      </c>
      <c r="O26" s="5" t="s">
        <v>407</v>
      </c>
    </row>
    <row r="27" spans="1:15" ht="43.2" customHeight="1" x14ac:dyDescent="0.55000000000000004">
      <c r="A27" s="25" t="s">
        <v>372</v>
      </c>
      <c r="B27" s="29" t="s">
        <v>333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14</v>
      </c>
      <c r="J27" s="7"/>
      <c r="K27" s="7"/>
      <c r="L27" s="7"/>
      <c r="M27" s="7" t="s">
        <v>67</v>
      </c>
      <c r="N27" s="5" t="s">
        <v>430</v>
      </c>
      <c r="O27" s="5" t="s">
        <v>407</v>
      </c>
    </row>
    <row r="28" spans="1:15" ht="43.2" customHeight="1" x14ac:dyDescent="0.55000000000000004">
      <c r="A28" s="25">
        <v>8</v>
      </c>
      <c r="B28" s="54" t="s">
        <v>334</v>
      </c>
      <c r="C28" s="7" t="s">
        <v>33</v>
      </c>
      <c r="D28" s="7">
        <v>6</v>
      </c>
      <c r="E28" s="5" t="s">
        <v>32</v>
      </c>
      <c r="F28" s="5" t="s">
        <v>75</v>
      </c>
      <c r="G28" s="5"/>
      <c r="H28" s="7"/>
      <c r="I28" s="16"/>
      <c r="J28" s="7"/>
      <c r="K28" s="7"/>
      <c r="L28" s="7"/>
      <c r="M28" s="7" t="s">
        <v>67</v>
      </c>
      <c r="N28" s="5" t="s">
        <v>430</v>
      </c>
      <c r="O28" s="5"/>
    </row>
    <row r="29" spans="1:15" ht="43.2" customHeight="1" x14ac:dyDescent="0.55000000000000004">
      <c r="A29" s="25" t="s">
        <v>373</v>
      </c>
      <c r="B29" s="29" t="s">
        <v>335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215</v>
      </c>
      <c r="I29" s="7">
        <v>20</v>
      </c>
      <c r="J29" s="7"/>
      <c r="K29" s="7"/>
      <c r="L29" s="7"/>
      <c r="M29" s="7" t="s">
        <v>67</v>
      </c>
      <c r="N29" s="5" t="s">
        <v>430</v>
      </c>
      <c r="O29" s="5" t="s">
        <v>407</v>
      </c>
    </row>
    <row r="30" spans="1:15" ht="43.2" customHeight="1" x14ac:dyDescent="0.55000000000000004">
      <c r="A30" s="25" t="s">
        <v>374</v>
      </c>
      <c r="B30" s="29" t="s">
        <v>336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215</v>
      </c>
      <c r="I30" s="7">
        <v>20</v>
      </c>
      <c r="J30" s="7"/>
      <c r="K30" s="7"/>
      <c r="L30" s="7"/>
      <c r="M30" s="7" t="s">
        <v>67</v>
      </c>
      <c r="N30" s="5" t="s">
        <v>430</v>
      </c>
      <c r="O30" s="5" t="s">
        <v>407</v>
      </c>
    </row>
    <row r="31" spans="1:15" ht="43.2" customHeight="1" x14ac:dyDescent="0.55000000000000004">
      <c r="A31" s="25" t="s">
        <v>375</v>
      </c>
      <c r="B31" s="29" t="s">
        <v>337</v>
      </c>
      <c r="C31" s="7" t="s">
        <v>34</v>
      </c>
      <c r="D31" s="7"/>
      <c r="E31" s="5" t="s">
        <v>32</v>
      </c>
      <c r="F31" s="5" t="s">
        <v>75</v>
      </c>
      <c r="G31" s="5"/>
      <c r="H31" s="7" t="s">
        <v>215</v>
      </c>
      <c r="I31" s="7">
        <v>20</v>
      </c>
      <c r="J31" s="7"/>
      <c r="K31" s="7"/>
      <c r="L31" s="7"/>
      <c r="M31" s="7" t="s">
        <v>67</v>
      </c>
      <c r="N31" s="5" t="s">
        <v>430</v>
      </c>
      <c r="O31" s="5"/>
    </row>
    <row r="32" spans="1:15" ht="43.2" customHeight="1" x14ac:dyDescent="0.55000000000000004">
      <c r="A32" s="25">
        <v>9</v>
      </c>
      <c r="B32" s="54" t="s">
        <v>338</v>
      </c>
      <c r="C32" s="7" t="s">
        <v>33</v>
      </c>
      <c r="D32" s="7">
        <v>3</v>
      </c>
      <c r="E32" s="5" t="s">
        <v>32</v>
      </c>
      <c r="F32" s="5" t="s">
        <v>75</v>
      </c>
      <c r="G32" s="5"/>
      <c r="H32" s="7"/>
      <c r="I32" s="7"/>
      <c r="J32" s="7"/>
      <c r="K32" s="7"/>
      <c r="L32" s="7"/>
      <c r="M32" s="7" t="s">
        <v>67</v>
      </c>
      <c r="N32" s="5" t="s">
        <v>430</v>
      </c>
      <c r="O32" s="5"/>
    </row>
    <row r="33" spans="1:15" ht="43.2" customHeight="1" x14ac:dyDescent="0.55000000000000004">
      <c r="A33" s="25" t="s">
        <v>376</v>
      </c>
      <c r="B33" s="29" t="s">
        <v>339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216</v>
      </c>
      <c r="I33" s="7"/>
      <c r="J33" s="7">
        <v>14</v>
      </c>
      <c r="K33" s="7"/>
      <c r="L33" s="7"/>
      <c r="M33" s="7" t="s">
        <v>67</v>
      </c>
      <c r="N33" s="5" t="s">
        <v>430</v>
      </c>
      <c r="O33" s="5" t="s">
        <v>433</v>
      </c>
    </row>
    <row r="34" spans="1:15" ht="43.2" customHeight="1" x14ac:dyDescent="0.55000000000000004">
      <c r="A34" s="25" t="s">
        <v>377</v>
      </c>
      <c r="B34" s="29" t="s">
        <v>444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221</v>
      </c>
      <c r="I34" s="7"/>
      <c r="J34" s="7">
        <v>20</v>
      </c>
      <c r="K34" s="7"/>
      <c r="L34" s="7" t="s">
        <v>429</v>
      </c>
      <c r="M34" s="7" t="s">
        <v>67</v>
      </c>
      <c r="N34" s="5" t="s">
        <v>430</v>
      </c>
      <c r="O34" s="5" t="s">
        <v>434</v>
      </c>
    </row>
    <row r="35" spans="1:15" ht="43.2" customHeight="1" x14ac:dyDescent="0.55000000000000004">
      <c r="A35" s="25">
        <v>10</v>
      </c>
      <c r="B35" s="54" t="s">
        <v>409</v>
      </c>
      <c r="C35" s="7" t="s">
        <v>33</v>
      </c>
      <c r="D35" s="7">
        <v>9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 t="s">
        <v>67</v>
      </c>
      <c r="N35" s="5" t="s">
        <v>430</v>
      </c>
      <c r="O35" s="5"/>
    </row>
    <row r="36" spans="1:15" ht="43.2" customHeight="1" x14ac:dyDescent="0.55000000000000004">
      <c r="A36" s="25" t="s">
        <v>378</v>
      </c>
      <c r="B36" s="29" t="s">
        <v>439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215</v>
      </c>
      <c r="I36" s="7">
        <v>30</v>
      </c>
      <c r="J36" s="7"/>
      <c r="K36" s="7"/>
      <c r="L36" s="7"/>
      <c r="M36" s="7" t="s">
        <v>67</v>
      </c>
      <c r="N36" s="5" t="s">
        <v>430</v>
      </c>
      <c r="O36" s="5"/>
    </row>
    <row r="37" spans="1:15" ht="43.2" customHeight="1" x14ac:dyDescent="0.55000000000000004">
      <c r="A37" s="25" t="s">
        <v>379</v>
      </c>
      <c r="B37" s="29" t="s">
        <v>435</v>
      </c>
      <c r="C37" s="7" t="s">
        <v>34</v>
      </c>
      <c r="D37" s="7"/>
      <c r="E37" s="5" t="s">
        <v>32</v>
      </c>
      <c r="F37" s="5" t="s">
        <v>75</v>
      </c>
      <c r="G37" s="5"/>
      <c r="H37" s="7"/>
      <c r="I37" s="7"/>
      <c r="J37" s="7"/>
      <c r="K37" s="7"/>
      <c r="L37" s="7"/>
      <c r="M37" s="7" t="s">
        <v>67</v>
      </c>
      <c r="N37" s="5" t="s">
        <v>430</v>
      </c>
      <c r="O37" s="5"/>
    </row>
    <row r="38" spans="1:15" ht="43.2" customHeight="1" x14ac:dyDescent="0.55000000000000004">
      <c r="A38" s="25" t="s">
        <v>380</v>
      </c>
      <c r="B38" s="29" t="s">
        <v>410</v>
      </c>
      <c r="C38" s="7" t="s">
        <v>34</v>
      </c>
      <c r="D38" s="7"/>
      <c r="E38" s="5" t="s">
        <v>32</v>
      </c>
      <c r="F38" s="5" t="s">
        <v>75</v>
      </c>
      <c r="G38" s="5"/>
      <c r="H38" s="7"/>
      <c r="I38" s="7"/>
      <c r="J38" s="7"/>
      <c r="K38" s="7"/>
      <c r="L38" s="7"/>
      <c r="M38" s="7" t="s">
        <v>67</v>
      </c>
      <c r="N38" s="5" t="s">
        <v>432</v>
      </c>
      <c r="O38" s="5"/>
    </row>
    <row r="39" spans="1:15" ht="43.2" customHeight="1" x14ac:dyDescent="0.55000000000000004">
      <c r="A39" s="25" t="s">
        <v>436</v>
      </c>
      <c r="B39" s="29" t="s">
        <v>437</v>
      </c>
      <c r="C39" s="7" t="s">
        <v>34</v>
      </c>
      <c r="D39" s="7"/>
      <c r="E39" s="5" t="s">
        <v>77</v>
      </c>
      <c r="F39" s="5" t="s">
        <v>75</v>
      </c>
      <c r="G39" s="5"/>
      <c r="H39" s="7"/>
      <c r="I39" s="7"/>
      <c r="J39" s="7"/>
      <c r="K39" s="7"/>
      <c r="L39" s="7"/>
      <c r="M39" s="7" t="s">
        <v>67</v>
      </c>
      <c r="N39" s="5" t="s">
        <v>430</v>
      </c>
      <c r="O39" s="5"/>
    </row>
    <row r="40" spans="1:15" ht="43.2" customHeight="1" x14ac:dyDescent="0.55000000000000004">
      <c r="A40" s="25">
        <v>11</v>
      </c>
      <c r="B40" s="54" t="s">
        <v>326</v>
      </c>
      <c r="C40" s="7" t="s">
        <v>33</v>
      </c>
      <c r="D40" s="7"/>
      <c r="E40" s="5" t="s">
        <v>77</v>
      </c>
      <c r="F40" s="5" t="s">
        <v>75</v>
      </c>
      <c r="G40" s="5"/>
      <c r="H40" s="7"/>
      <c r="I40" s="7"/>
      <c r="J40" s="7"/>
      <c r="K40" s="7"/>
      <c r="L40" s="7"/>
      <c r="M40" s="7" t="s">
        <v>67</v>
      </c>
      <c r="N40" s="5" t="s">
        <v>431</v>
      </c>
      <c r="O40" s="5"/>
    </row>
    <row r="41" spans="1:15" ht="43.2" customHeight="1" x14ac:dyDescent="0.55000000000000004">
      <c r="A41" s="25" t="s">
        <v>365</v>
      </c>
      <c r="B41" s="52" t="s">
        <v>446</v>
      </c>
      <c r="C41" s="7" t="s">
        <v>34</v>
      </c>
      <c r="D41" s="7"/>
      <c r="E41" s="5" t="s">
        <v>77</v>
      </c>
      <c r="F41" s="5" t="s">
        <v>75</v>
      </c>
      <c r="G41" s="5"/>
      <c r="H41" s="7"/>
      <c r="I41" s="7"/>
      <c r="J41" s="7"/>
      <c r="K41" s="7"/>
      <c r="L41" s="7"/>
      <c r="M41" s="7" t="s">
        <v>67</v>
      </c>
      <c r="N41" s="5" t="s">
        <v>431</v>
      </c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55000000000000004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7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" customHeight="1" x14ac:dyDescent="0.7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1000 G1:N1000">
    <cfRule type="expression" dxfId="84" priority="45">
      <formula>$C1="Option"</formula>
    </cfRule>
  </conditionalFormatting>
  <conditionalFormatting sqref="A1:O9 A10:E10 K10:O11 A11:D11 A12:O12 A13:H13 J13:O16 A14:F14 A15:H15 A16:F16 A17:O18 F19:O19 A19:A41 C20:N20 N20:N37 M20:M41 C21:O23 F24:O24 C25:O25 C26:N27 F28:O28 C29:N30 C31:O31 F32:O32 C33:N33 C34:O34 F35:O35 C36:O41 A42:O1000">
    <cfRule type="expression" dxfId="83" priority="50">
      <formula>$F1="Création"</formula>
    </cfRule>
    <cfRule type="expression" dxfId="82" priority="49">
      <formula>$F1="Modification"</formula>
    </cfRule>
  </conditionalFormatting>
  <conditionalFormatting sqref="A1:O9 K10:O11 A12:O12 J13:O16 A17:O18 F19:O19 C20:N20 N20:N37 C21:O23 F24:O24 C25:O25 C26:N27 F28:O28 C29:N30 C31:O31 F32:O32 C33:N33 C34:O34 F35:O35 C36:O41 A42:O1000 A10:E10 A11:D11 A13:H13 A14:F14 A15:H15 A16:F16 A19:A41 M20:M41">
    <cfRule type="expression" dxfId="81" priority="48">
      <formula>$F1="Fermeture"</formula>
    </cfRule>
  </conditionalFormatting>
  <conditionalFormatting sqref="B20:B23 B25:B41">
    <cfRule type="expression" dxfId="80" priority="40">
      <formula>$F20="Modification"</formula>
    </cfRule>
    <cfRule type="expression" dxfId="79" priority="39">
      <formula>$F20="Fermeture"</formula>
    </cfRule>
    <cfRule type="expression" dxfId="78" priority="41">
      <formula>$F20="Création"</formula>
    </cfRule>
  </conditionalFormatting>
  <conditionalFormatting sqref="C19:E19">
    <cfRule type="expression" dxfId="77" priority="18">
      <formula>$F19="Fermeture"</formula>
    </cfRule>
    <cfRule type="expression" dxfId="76" priority="19">
      <formula>$F19="Modification"</formula>
    </cfRule>
    <cfRule type="expression" dxfId="75" priority="20">
      <formula>$F19="Création"</formula>
    </cfRule>
  </conditionalFormatting>
  <conditionalFormatting sqref="C24:E24">
    <cfRule type="expression" dxfId="74" priority="14">
      <formula>$F24="Fermeture"</formula>
    </cfRule>
    <cfRule type="expression" dxfId="73" priority="15">
      <formula>$F24="Modification"</formula>
    </cfRule>
    <cfRule type="expression" dxfId="72" priority="16">
      <formula>$F24="Création"</formula>
    </cfRule>
  </conditionalFormatting>
  <conditionalFormatting sqref="C28:E28">
    <cfRule type="expression" dxfId="71" priority="10">
      <formula>$F28="Fermeture"</formula>
    </cfRule>
    <cfRule type="expression" dxfId="70" priority="11">
      <formula>$F28="Modification"</formula>
    </cfRule>
    <cfRule type="expression" dxfId="69" priority="12">
      <formula>$F28="Création"</formula>
    </cfRule>
  </conditionalFormatting>
  <conditionalFormatting sqref="C32:E32">
    <cfRule type="expression" dxfId="68" priority="6">
      <formula>$F32="Fermeture"</formula>
    </cfRule>
    <cfRule type="expression" dxfId="67" priority="7">
      <formula>$F32="Modification"</formula>
    </cfRule>
    <cfRule type="expression" dxfId="66" priority="8">
      <formula>$F32="Création"</formula>
    </cfRule>
  </conditionalFormatting>
  <conditionalFormatting sqref="C35:E35">
    <cfRule type="expression" dxfId="65" priority="2">
      <formula>$F35="Fermeture"</formula>
    </cfRule>
    <cfRule type="expression" dxfId="64" priority="3">
      <formula>$F35="Modification"</formula>
    </cfRule>
    <cfRule type="expression" dxfId="63" priority="4">
      <formula>$F35="Création"</formula>
    </cfRule>
  </conditionalFormatting>
  <conditionalFormatting sqref="D1:E1000">
    <cfRule type="expression" dxfId="62" priority="1">
      <formula>$C1="Option"</formula>
    </cfRule>
  </conditionalFormatting>
  <conditionalFormatting sqref="N1:N1000">
    <cfRule type="expression" dxfId="61" priority="47">
      <formula>$M1="Porteuse"</formula>
    </cfRule>
  </conditionalFormatting>
  <conditionalFormatting sqref="O20">
    <cfRule type="expression" dxfId="60" priority="36">
      <formula>$F20="Fermeture"</formula>
    </cfRule>
    <cfRule type="expression" dxfId="59" priority="37">
      <formula>$F20="Modification"</formula>
    </cfRule>
    <cfRule type="expression" dxfId="58" priority="38">
      <formula>$F20="Création"</formula>
    </cfRule>
  </conditionalFormatting>
  <conditionalFormatting sqref="O26:O27">
    <cfRule type="expression" dxfId="57" priority="31">
      <formula>$F26="Modification"</formula>
    </cfRule>
    <cfRule type="expression" dxfId="56" priority="32">
      <formula>$F26="Création"</formula>
    </cfRule>
    <cfRule type="expression" dxfId="55" priority="30">
      <formula>$F26="Fermeture"</formula>
    </cfRule>
  </conditionalFormatting>
  <conditionalFormatting sqref="O29:O30">
    <cfRule type="expression" dxfId="54" priority="24">
      <formula>$F29="Fermeture"</formula>
    </cfRule>
    <cfRule type="expression" dxfId="53" priority="25">
      <formula>$F29="Modification"</formula>
    </cfRule>
    <cfRule type="expression" dxfId="52" priority="26">
      <formula>$F29="Création"</formula>
    </cfRule>
  </conditionalFormatting>
  <conditionalFormatting sqref="O33">
    <cfRule type="expression" dxfId="51" priority="22">
      <formula>$F33="Modification"</formula>
    </cfRule>
    <cfRule type="expression" dxfId="50" priority="21">
      <formula>$F33="Fermeture"</formula>
    </cfRule>
    <cfRule type="expression" dxfId="49" priority="23">
      <formula>$F33="Création"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List_NatureELP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60" zoomScaleNormal="60" zoomScaleSheetLayoutView="80" workbookViewId="0">
      <pane ySplit="18" topLeftCell="A26" activePane="bottomLeft" state="frozen"/>
      <selection activeCell="D25" sqref="D25"/>
      <selection pane="bottomLeft" activeCell="D42" sqref="D4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5.523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</cols>
  <sheetData>
    <row r="1" spans="1:19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" customHeight="1" x14ac:dyDescent="0.55000000000000004">
      <c r="A7" s="143" t="s">
        <v>209</v>
      </c>
      <c r="B7" s="142" t="str">
        <f>'Fiche Générale'!B2</f>
        <v>ELMI</v>
      </c>
      <c r="C7" s="103" t="s">
        <v>68</v>
      </c>
      <c r="D7" s="103"/>
      <c r="E7" s="140" t="str">
        <f>'Fiche Générale'!B3</f>
        <v>Monnaie, banque, finance, assurance</v>
      </c>
      <c r="F7" s="141"/>
      <c r="G7" s="103" t="s">
        <v>207</v>
      </c>
      <c r="H7" s="142" t="str">
        <f>'Fiche Générale'!B4</f>
        <v>IMMBF18</v>
      </c>
      <c r="I7" s="142"/>
      <c r="J7" s="39"/>
      <c r="K7" s="23"/>
    </row>
    <row r="8" spans="1:19" ht="14.4" customHeight="1" x14ac:dyDescent="0.55000000000000004">
      <c r="A8" s="144"/>
      <c r="B8" s="142"/>
      <c r="C8" s="103"/>
      <c r="D8" s="103"/>
      <c r="E8" s="140"/>
      <c r="F8" s="141"/>
      <c r="G8" s="103"/>
      <c r="H8" s="142"/>
      <c r="I8" s="142"/>
      <c r="J8" s="39"/>
      <c r="K8" s="23"/>
    </row>
    <row r="9" spans="1:19" ht="14.4" customHeight="1" x14ac:dyDescent="0.55000000000000004">
      <c r="A9" s="144"/>
      <c r="B9" s="142"/>
      <c r="C9" s="103"/>
      <c r="D9" s="103"/>
      <c r="E9" s="140"/>
      <c r="F9" s="141"/>
      <c r="G9" s="103"/>
      <c r="H9" s="142"/>
      <c r="I9" s="142"/>
      <c r="J9" s="39"/>
      <c r="K9" s="23"/>
    </row>
    <row r="10" spans="1:19" ht="14.4" customHeight="1" x14ac:dyDescent="0.55000000000000004">
      <c r="A10" s="144"/>
      <c r="B10" s="142"/>
      <c r="C10" s="104" t="s">
        <v>69</v>
      </c>
      <c r="D10" s="104"/>
      <c r="E10" s="111" t="str">
        <f>'Fiche Générale'!A12</f>
        <v>Monnaie, banque, Finance, Assurance</v>
      </c>
      <c r="F10" s="112"/>
      <c r="G10" s="112"/>
      <c r="H10" s="112"/>
      <c r="I10" s="113"/>
      <c r="J10" s="40"/>
      <c r="K10" s="23"/>
    </row>
    <row r="11" spans="1:19" ht="14.4" customHeight="1" x14ac:dyDescent="0.55000000000000004">
      <c r="A11" s="145"/>
      <c r="B11" s="142"/>
      <c r="C11" s="104"/>
      <c r="D11" s="104"/>
      <c r="E11" s="114"/>
      <c r="F11" s="115"/>
      <c r="G11" s="115"/>
      <c r="H11" s="115"/>
      <c r="I11" s="116"/>
      <c r="J11" s="40"/>
      <c r="K11" s="23"/>
    </row>
    <row r="12" spans="1:19" x14ac:dyDescent="0.55000000000000004">
      <c r="C12" s="18"/>
      <c r="I12" s="13"/>
      <c r="J12" s="13"/>
      <c r="M12" s="120" t="s">
        <v>47</v>
      </c>
      <c r="N12" s="121"/>
      <c r="O12" s="136"/>
      <c r="P12" s="120" t="s">
        <v>50</v>
      </c>
      <c r="Q12" s="121"/>
      <c r="R12" s="121"/>
      <c r="S12" s="136"/>
    </row>
    <row r="13" spans="1:19" x14ac:dyDescent="0.55000000000000004">
      <c r="A13" s="124" t="s">
        <v>23</v>
      </c>
      <c r="B13" s="66" t="str">
        <f>'S2 Maquette'!B13:B14</f>
        <v xml:space="preserve">1ère année </v>
      </c>
      <c r="C13" s="66"/>
      <c r="D13" s="124" t="s">
        <v>25</v>
      </c>
      <c r="E13" s="126">
        <f>'S2 Maquette'!E13:F14</f>
        <v>0</v>
      </c>
      <c r="F13" s="126"/>
      <c r="G13" s="126"/>
      <c r="H13" s="119" t="s">
        <v>193</v>
      </c>
      <c r="I13" s="119"/>
      <c r="J13" s="41"/>
      <c r="M13" s="122"/>
      <c r="N13" s="123"/>
      <c r="O13" s="137"/>
      <c r="P13" s="122"/>
      <c r="Q13" s="123"/>
      <c r="R13" s="123"/>
      <c r="S13" s="137"/>
    </row>
    <row r="14" spans="1:19" x14ac:dyDescent="0.55000000000000004">
      <c r="A14" s="125"/>
      <c r="B14" s="66"/>
      <c r="C14" s="66"/>
      <c r="D14" s="125"/>
      <c r="E14" s="126"/>
      <c r="F14" s="126"/>
      <c r="G14" s="126"/>
      <c r="H14" s="119"/>
      <c r="I14" s="119"/>
      <c r="J14" s="41"/>
      <c r="M14" s="119" t="s">
        <v>48</v>
      </c>
      <c r="N14" s="120" t="s">
        <v>49</v>
      </c>
      <c r="O14" s="136"/>
      <c r="P14" s="118"/>
      <c r="Q14" s="127"/>
      <c r="R14" s="130"/>
      <c r="S14" s="124"/>
    </row>
    <row r="15" spans="1:19" x14ac:dyDescent="0.55000000000000004">
      <c r="A15" s="124" t="s">
        <v>24</v>
      </c>
      <c r="B15" s="68" t="str">
        <f>'S2 Maquette'!B15:B16</f>
        <v>Semestre 2</v>
      </c>
      <c r="C15" s="69"/>
      <c r="D15" s="124" t="s">
        <v>55</v>
      </c>
      <c r="E15" s="126">
        <f>'S2 Maquette'!E15:F16</f>
        <v>0</v>
      </c>
      <c r="F15" s="126"/>
      <c r="G15" s="126"/>
      <c r="H15" s="132" t="str">
        <f>'Fiche Générale'!B5</f>
        <v>Session Unique</v>
      </c>
      <c r="I15" s="133"/>
      <c r="J15" s="42"/>
      <c r="M15" s="119"/>
      <c r="N15" s="138"/>
      <c r="O15" s="139"/>
      <c r="P15" s="118"/>
      <c r="Q15" s="128"/>
      <c r="R15" s="130"/>
      <c r="S15" s="131"/>
    </row>
    <row r="16" spans="1:19" x14ac:dyDescent="0.55000000000000004">
      <c r="A16" s="125"/>
      <c r="B16" s="71"/>
      <c r="C16" s="72"/>
      <c r="D16" s="125"/>
      <c r="E16" s="126"/>
      <c r="F16" s="126"/>
      <c r="G16" s="126"/>
      <c r="H16" s="134"/>
      <c r="I16" s="135"/>
      <c r="J16" s="42"/>
      <c r="M16" s="119"/>
      <c r="N16" s="138"/>
      <c r="O16" s="139"/>
      <c r="P16" s="118"/>
      <c r="Q16" s="128"/>
      <c r="R16" s="130"/>
      <c r="S16" s="131"/>
    </row>
    <row r="17" spans="1:19" x14ac:dyDescent="0.55000000000000004">
      <c r="L17" s="19"/>
      <c r="M17" s="119"/>
      <c r="N17" s="122"/>
      <c r="O17" s="137"/>
      <c r="P17" s="118"/>
      <c r="Q17" s="129"/>
      <c r="R17" s="130"/>
      <c r="S17" s="125"/>
    </row>
    <row r="18" spans="1:19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 xml:space="preserve">Analyse financière et valorisation d’entreprises </v>
      </c>
      <c r="B19" s="47" t="str">
        <f>'S2 Maquette'!C19</f>
        <v>UE</v>
      </c>
      <c r="C19" s="46" t="str">
        <f>'S2 Maquette'!F19</f>
        <v>Modification</v>
      </c>
      <c r="D19" s="7">
        <v>1</v>
      </c>
      <c r="E19" s="7" t="s">
        <v>411</v>
      </c>
      <c r="F19" s="7" t="s">
        <v>411</v>
      </c>
      <c r="G19" s="44" t="s">
        <v>411</v>
      </c>
      <c r="H19" s="44" t="s">
        <v>411</v>
      </c>
      <c r="I19" s="44" t="s">
        <v>411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>Diagnostic bancaire</v>
      </c>
      <c r="B20" s="47" t="str">
        <f>'S2 Maquette'!C20</f>
        <v>ECUE</v>
      </c>
      <c r="C20" s="46" t="str">
        <f>'S2 Maquette'!F20</f>
        <v>Modification</v>
      </c>
      <c r="D20" s="7">
        <v>1</v>
      </c>
      <c r="E20" s="7" t="s">
        <v>411</v>
      </c>
      <c r="F20" s="7" t="s">
        <v>411</v>
      </c>
      <c r="G20" s="44" t="s">
        <v>412</v>
      </c>
      <c r="H20" s="44" t="s">
        <v>412</v>
      </c>
      <c r="I20" s="44" t="s">
        <v>411</v>
      </c>
      <c r="J20" s="44">
        <v>10</v>
      </c>
      <c r="K20" s="44" t="s">
        <v>3</v>
      </c>
      <c r="L20" s="62">
        <v>0.5</v>
      </c>
      <c r="M20" s="44">
        <v>2</v>
      </c>
      <c r="N20" s="44" t="s">
        <v>273</v>
      </c>
      <c r="O20" s="7" t="s">
        <v>423</v>
      </c>
      <c r="P20" s="44"/>
      <c r="Q20" s="44"/>
      <c r="R20" s="44"/>
      <c r="S20" s="12"/>
    </row>
    <row r="21" spans="1:19" ht="30.6" customHeight="1" x14ac:dyDescent="0.55000000000000004">
      <c r="A21" s="47" t="str">
        <f>'S2 Maquette'!B21</f>
        <v>Gestion financière</v>
      </c>
      <c r="B21" s="47" t="str">
        <f>'S2 Maquette'!C21</f>
        <v>ECUE</v>
      </c>
      <c r="C21" s="46" t="str">
        <f>'S2 Maquette'!F21</f>
        <v>Modification</v>
      </c>
      <c r="D21" s="7">
        <v>1</v>
      </c>
      <c r="E21" s="7" t="s">
        <v>411</v>
      </c>
      <c r="F21" s="7" t="s">
        <v>411</v>
      </c>
      <c r="G21" s="44" t="s">
        <v>412</v>
      </c>
      <c r="H21" s="44" t="s">
        <v>412</v>
      </c>
      <c r="I21" s="44" t="s">
        <v>411</v>
      </c>
      <c r="J21" s="44">
        <v>10</v>
      </c>
      <c r="K21" s="44" t="s">
        <v>3</v>
      </c>
      <c r="L21" s="62">
        <v>0.5</v>
      </c>
      <c r="M21" s="44">
        <v>2</v>
      </c>
      <c r="N21" s="44" t="s">
        <v>273</v>
      </c>
      <c r="O21" s="7" t="s">
        <v>424</v>
      </c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 xml:space="preserve">Financement et valorisation des entreprises </v>
      </c>
      <c r="B22" s="47" t="str">
        <f>'S2 Maquette'!C22</f>
        <v>ECUE</v>
      </c>
      <c r="C22" s="46" t="str">
        <f>'S2 Maquette'!F22</f>
        <v>Modification</v>
      </c>
      <c r="D22" s="7">
        <v>1</v>
      </c>
      <c r="E22" s="7" t="s">
        <v>411</v>
      </c>
      <c r="F22" s="7" t="s">
        <v>411</v>
      </c>
      <c r="G22" s="44" t="s">
        <v>412</v>
      </c>
      <c r="H22" s="44" t="s">
        <v>412</v>
      </c>
      <c r="I22" s="44" t="s">
        <v>411</v>
      </c>
      <c r="J22" s="44">
        <v>10</v>
      </c>
      <c r="K22" s="44" t="s">
        <v>2</v>
      </c>
      <c r="L22" s="44"/>
      <c r="M22" s="44"/>
      <c r="N22" s="44" t="s">
        <v>273</v>
      </c>
      <c r="O22" s="44" t="s">
        <v>422</v>
      </c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 xml:space="preserve">Private equity et financement de l’innovation </v>
      </c>
      <c r="B23" s="47" t="str">
        <f>'S2 Maquette'!C23</f>
        <v>ECUE</v>
      </c>
      <c r="C23" s="46" t="str">
        <f>'S2 Maquette'!F23</f>
        <v>Modification</v>
      </c>
      <c r="D23" s="7">
        <v>1</v>
      </c>
      <c r="E23" s="7" t="s">
        <v>411</v>
      </c>
      <c r="F23" s="7" t="s">
        <v>411</v>
      </c>
      <c r="G23" s="44" t="s">
        <v>412</v>
      </c>
      <c r="H23" s="44" t="s">
        <v>412</v>
      </c>
      <c r="I23" s="44" t="s">
        <v>411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 xml:space="preserve">Environnement digital et numérique des banques et des marchés </v>
      </c>
      <c r="B24" s="47" t="str">
        <f>'S2 Maquette'!C24</f>
        <v>UE</v>
      </c>
      <c r="C24" s="46" t="str">
        <f>'S2 Maquette'!F24</f>
        <v>Modification</v>
      </c>
      <c r="D24" s="7">
        <v>1</v>
      </c>
      <c r="E24" s="7" t="s">
        <v>411</v>
      </c>
      <c r="F24" s="7" t="s">
        <v>411</v>
      </c>
      <c r="G24" s="44" t="s">
        <v>411</v>
      </c>
      <c r="H24" s="44" t="s">
        <v>411</v>
      </c>
      <c r="I24" s="44" t="s">
        <v>411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Intelligence artificielle appliquée à la finance</v>
      </c>
      <c r="B25" s="47" t="str">
        <f>'S2 Maquette'!C25</f>
        <v>ECUE</v>
      </c>
      <c r="C25" s="46" t="str">
        <f>'S2 Maquette'!F25</f>
        <v>Modification</v>
      </c>
      <c r="D25" s="7">
        <v>1</v>
      </c>
      <c r="E25" s="7" t="s">
        <v>411</v>
      </c>
      <c r="F25" s="7" t="s">
        <v>411</v>
      </c>
      <c r="G25" s="44" t="s">
        <v>412</v>
      </c>
      <c r="H25" s="44" t="s">
        <v>412</v>
      </c>
      <c r="I25" s="44" t="s">
        <v>411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Digitalisation et FinTech</v>
      </c>
      <c r="B26" s="47" t="str">
        <f>'S2 Maquette'!C26</f>
        <v>ECUE</v>
      </c>
      <c r="C26" s="46" t="str">
        <f>'S2 Maquette'!F26</f>
        <v>Modification</v>
      </c>
      <c r="D26" s="7">
        <v>1</v>
      </c>
      <c r="E26" s="7" t="s">
        <v>411</v>
      </c>
      <c r="F26" s="7" t="s">
        <v>411</v>
      </c>
      <c r="G26" s="44" t="s">
        <v>412</v>
      </c>
      <c r="H26" s="44" t="s">
        <v>412</v>
      </c>
      <c r="I26" s="44" t="s">
        <v>411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Blockchain et cryptomonnaie</v>
      </c>
      <c r="B27" s="47" t="str">
        <f>'S2 Maquette'!C27</f>
        <v>ECUE</v>
      </c>
      <c r="C27" s="46" t="str">
        <f>'S2 Maquette'!F27</f>
        <v>Modification</v>
      </c>
      <c r="D27" s="7">
        <v>1</v>
      </c>
      <c r="E27" s="7" t="s">
        <v>411</v>
      </c>
      <c r="F27" s="7" t="s">
        <v>411</v>
      </c>
      <c r="G27" s="44" t="s">
        <v>412</v>
      </c>
      <c r="H27" s="44" t="s">
        <v>412</v>
      </c>
      <c r="I27" s="44" t="s">
        <v>411</v>
      </c>
      <c r="J27" s="44">
        <v>10</v>
      </c>
      <c r="K27" s="44" t="s">
        <v>2</v>
      </c>
      <c r="L27" s="44"/>
      <c r="M27" s="44"/>
      <c r="N27" s="44" t="s">
        <v>273</v>
      </c>
      <c r="O27" s="44" t="s">
        <v>420</v>
      </c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>Enjeux réglementaires, sociétaux et environnementaux des activités financières</v>
      </c>
      <c r="B28" s="47" t="str">
        <f>'S2 Maquette'!C28</f>
        <v>UE</v>
      </c>
      <c r="C28" s="46" t="str">
        <f>'S2 Maquette'!F28</f>
        <v>Modification</v>
      </c>
      <c r="D28" s="7">
        <v>1</v>
      </c>
      <c r="E28" s="7" t="s">
        <v>411</v>
      </c>
      <c r="F28" s="7" t="s">
        <v>411</v>
      </c>
      <c r="G28" s="44" t="s">
        <v>411</v>
      </c>
      <c r="H28" s="44" t="s">
        <v>411</v>
      </c>
      <c r="I28" s="44" t="s">
        <v>411</v>
      </c>
      <c r="J28" s="44">
        <v>10</v>
      </c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Réglementation et conformité</v>
      </c>
      <c r="B29" s="47" t="str">
        <f>'S2 Maquette'!C29</f>
        <v>ECUE</v>
      </c>
      <c r="C29" s="46" t="str">
        <f>'S2 Maquette'!F29</f>
        <v>Modification</v>
      </c>
      <c r="D29" s="7">
        <v>1</v>
      </c>
      <c r="E29" s="7" t="s">
        <v>411</v>
      </c>
      <c r="F29" s="7" t="s">
        <v>411</v>
      </c>
      <c r="G29" s="44" t="s">
        <v>412</v>
      </c>
      <c r="H29" s="44" t="s">
        <v>412</v>
      </c>
      <c r="I29" s="44" t="s">
        <v>411</v>
      </c>
      <c r="J29" s="44">
        <v>10</v>
      </c>
      <c r="K29" s="44" t="s">
        <v>2</v>
      </c>
      <c r="L29" s="44"/>
      <c r="M29" s="44"/>
      <c r="N29" s="44" t="s">
        <v>273</v>
      </c>
      <c r="O29" s="44" t="s">
        <v>422</v>
      </c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 xml:space="preserve">RSE et évaluation extra financière des entreprises </v>
      </c>
      <c r="B30" s="47" t="str">
        <f>'S2 Maquette'!C30</f>
        <v>ECUE</v>
      </c>
      <c r="C30" s="46" t="str">
        <f>'S2 Maquette'!F30</f>
        <v>Modification</v>
      </c>
      <c r="D30" s="7">
        <v>1</v>
      </c>
      <c r="E30" s="7" t="s">
        <v>411</v>
      </c>
      <c r="F30" s="7" t="s">
        <v>411</v>
      </c>
      <c r="G30" s="44" t="s">
        <v>412</v>
      </c>
      <c r="H30" s="44" t="s">
        <v>412</v>
      </c>
      <c r="I30" s="44" t="s">
        <v>411</v>
      </c>
      <c r="J30" s="44">
        <v>10</v>
      </c>
      <c r="K30" s="44" t="s">
        <v>2</v>
      </c>
      <c r="L30" s="44"/>
      <c r="M30" s="44"/>
      <c r="N30" s="44" t="s">
        <v>273</v>
      </c>
      <c r="O30" s="44" t="s">
        <v>420</v>
      </c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Analyse conjoncturelle</v>
      </c>
      <c r="B31" s="47" t="str">
        <f>'S2 Maquette'!C31</f>
        <v>ECUE</v>
      </c>
      <c r="C31" s="46" t="str">
        <f>'S2 Maquette'!F31</f>
        <v>Modification</v>
      </c>
      <c r="D31" s="7">
        <v>1</v>
      </c>
      <c r="E31" s="7" t="s">
        <v>411</v>
      </c>
      <c r="F31" s="7" t="s">
        <v>411</v>
      </c>
      <c r="G31" s="44" t="s">
        <v>412</v>
      </c>
      <c r="H31" s="44" t="s">
        <v>412</v>
      </c>
      <c r="I31" s="44" t="s">
        <v>411</v>
      </c>
      <c r="J31" s="44">
        <v>10</v>
      </c>
      <c r="K31" s="44" t="s">
        <v>2</v>
      </c>
      <c r="L31" s="44"/>
      <c r="M31" s="44"/>
      <c r="N31" s="44" t="s">
        <v>273</v>
      </c>
      <c r="O31" s="44" t="s">
        <v>421</v>
      </c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Communication professionnelle en finance 2</v>
      </c>
      <c r="B32" s="47" t="str">
        <f>'S2 Maquette'!C32</f>
        <v>UE</v>
      </c>
      <c r="C32" s="46" t="str">
        <f>'S2 Maquette'!F32</f>
        <v>Modification</v>
      </c>
      <c r="D32" s="7">
        <v>1</v>
      </c>
      <c r="E32" s="7" t="s">
        <v>411</v>
      </c>
      <c r="F32" s="7" t="s">
        <v>411</v>
      </c>
      <c r="G32" s="44" t="s">
        <v>411</v>
      </c>
      <c r="H32" s="44" t="s">
        <v>411</v>
      </c>
      <c r="I32" s="44" t="s">
        <v>411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Management d'équipe</v>
      </c>
      <c r="B33" s="47" t="str">
        <f>'S2 Maquette'!C33</f>
        <v>ECUE</v>
      </c>
      <c r="C33" s="46" t="str">
        <f>'S2 Maquette'!F33</f>
        <v>Modification</v>
      </c>
      <c r="D33" s="7">
        <v>1</v>
      </c>
      <c r="E33" s="7" t="s">
        <v>411</v>
      </c>
      <c r="F33" s="7" t="s">
        <v>411</v>
      </c>
      <c r="G33" s="44" t="s">
        <v>412</v>
      </c>
      <c r="H33" s="44" t="s">
        <v>412</v>
      </c>
      <c r="I33" s="44" t="s">
        <v>411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>Anglais économique et financier 2</v>
      </c>
      <c r="B34" s="47" t="str">
        <f>'S2 Maquette'!C34</f>
        <v>ECUE</v>
      </c>
      <c r="C34" s="46" t="str">
        <f>'S2 Maquette'!F34</f>
        <v>Modification</v>
      </c>
      <c r="D34" s="7">
        <v>1</v>
      </c>
      <c r="E34" s="7" t="s">
        <v>411</v>
      </c>
      <c r="F34" s="7" t="s">
        <v>411</v>
      </c>
      <c r="G34" s="44" t="s">
        <v>412</v>
      </c>
      <c r="H34" s="44" t="s">
        <v>412</v>
      </c>
      <c r="I34" s="44" t="s">
        <v>411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PPR2 - Méthodologie de recherche et gestion de projets 2</v>
      </c>
      <c r="B35" s="47" t="str">
        <f>'S2 Maquette'!C35</f>
        <v>UE</v>
      </c>
      <c r="C35" s="46" t="str">
        <f>'S2 Maquette'!F35</f>
        <v>Modification</v>
      </c>
      <c r="D35" s="7">
        <v>1</v>
      </c>
      <c r="E35" s="7" t="s">
        <v>411</v>
      </c>
      <c r="F35" s="7" t="s">
        <v>411</v>
      </c>
      <c r="G35" s="44" t="s">
        <v>411</v>
      </c>
      <c r="H35" s="44" t="s">
        <v>411</v>
      </c>
      <c r="I35" s="44" t="s">
        <v>411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 t="str">
        <f>'S2 Maquette'!B36</f>
        <v xml:space="preserve">Méthodologie et séminaures de recherche  </v>
      </c>
      <c r="B36" s="47" t="str">
        <f>'S2 Maquette'!C36</f>
        <v>ECUE</v>
      </c>
      <c r="C36" s="46" t="str">
        <f>'S2 Maquette'!F36</f>
        <v>Modification</v>
      </c>
      <c r="D36" s="7">
        <v>1</v>
      </c>
      <c r="E36" s="7" t="s">
        <v>412</v>
      </c>
      <c r="F36" s="7" t="s">
        <v>412</v>
      </c>
      <c r="G36" s="44" t="s">
        <v>412</v>
      </c>
      <c r="H36" s="44" t="s">
        <v>412</v>
      </c>
      <c r="I36" s="44" t="s">
        <v>412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 t="str">
        <f>'S2 Maquette'!B37</f>
        <v>Rédaction et soutenance du mémoire/projet d'étude</v>
      </c>
      <c r="B37" s="47" t="str">
        <f>'S2 Maquette'!C37</f>
        <v>ECUE</v>
      </c>
      <c r="C37" s="46" t="str">
        <f>'S2 Maquette'!F37</f>
        <v>Modification</v>
      </c>
      <c r="D37" s="7">
        <v>1</v>
      </c>
      <c r="E37" s="7" t="s">
        <v>411</v>
      </c>
      <c r="F37" s="7" t="s">
        <v>411</v>
      </c>
      <c r="G37" s="44" t="s">
        <v>412</v>
      </c>
      <c r="H37" s="44" t="s">
        <v>412</v>
      </c>
      <c r="I37" s="44" t="s">
        <v>411</v>
      </c>
      <c r="J37" s="44">
        <v>10</v>
      </c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</row>
    <row r="38" spans="1:19" ht="30.6" customHeight="1" x14ac:dyDescent="0.55000000000000004">
      <c r="A38" s="47" t="str">
        <f>'S2 Maquette'!B38</f>
        <v>Préparation au TOIEC / TOEFL</v>
      </c>
      <c r="B38" s="47" t="str">
        <f>'S2 Maquette'!C38</f>
        <v>ECUE</v>
      </c>
      <c r="C38" s="46" t="str">
        <f>'S2 Maquette'!F38</f>
        <v>Modification</v>
      </c>
      <c r="D38" s="7">
        <v>1</v>
      </c>
      <c r="E38" s="7" t="s">
        <v>411</v>
      </c>
      <c r="F38" s="7" t="s">
        <v>411</v>
      </c>
      <c r="G38" s="44" t="s">
        <v>412</v>
      </c>
      <c r="H38" s="44" t="s">
        <v>412</v>
      </c>
      <c r="I38" s="44" t="s">
        <v>411</v>
      </c>
      <c r="J38" s="44">
        <v>10</v>
      </c>
      <c r="K38" s="45" t="s">
        <v>2</v>
      </c>
      <c r="L38" s="45"/>
      <c r="M38" s="45"/>
      <c r="N38" s="45" t="s">
        <v>6</v>
      </c>
      <c r="O38" s="45"/>
      <c r="P38" s="45"/>
      <c r="Q38" s="45"/>
      <c r="R38" s="45"/>
      <c r="S38" s="12"/>
    </row>
    <row r="39" spans="1:19" ht="30.6" customHeight="1" x14ac:dyDescent="0.55000000000000004">
      <c r="A39" s="47" t="str">
        <f>'S2 Maquette'!B40</f>
        <v>Compétences transversales</v>
      </c>
      <c r="B39" s="47" t="str">
        <f>'S2 Maquette'!C40</f>
        <v>UE</v>
      </c>
      <c r="C39" s="46" t="str">
        <f>'S2 Maquette'!F40</f>
        <v>Modification</v>
      </c>
      <c r="D39" s="7"/>
      <c r="E39" s="7" t="s">
        <v>411</v>
      </c>
      <c r="F39" s="7" t="s">
        <v>411</v>
      </c>
      <c r="G39" s="44" t="s">
        <v>411</v>
      </c>
      <c r="H39" s="44" t="s">
        <v>411</v>
      </c>
      <c r="I39" s="44" t="s">
        <v>411</v>
      </c>
      <c r="J39" s="44">
        <v>10</v>
      </c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 t="str">
        <f>'S2 Maquette'!B41</f>
        <v>Une mineure au choix parmi les mineures d'ELMI/EFELIA</v>
      </c>
      <c r="B40" s="47" t="str">
        <f>'S2 Maquette'!C41</f>
        <v>ECUE</v>
      </c>
      <c r="C40" s="46" t="str">
        <f>'S2 Maquette'!F41</f>
        <v>Modification</v>
      </c>
      <c r="D40" s="7"/>
      <c r="E40" s="7" t="s">
        <v>411</v>
      </c>
      <c r="F40" s="7" t="s">
        <v>411</v>
      </c>
      <c r="G40" s="44" t="s">
        <v>411</v>
      </c>
      <c r="H40" s="44" t="s">
        <v>411</v>
      </c>
      <c r="I40" s="44" t="s">
        <v>411</v>
      </c>
      <c r="J40" s="44">
        <v>10</v>
      </c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Maquette'!B42</f>
        <v>0</v>
      </c>
      <c r="B41" s="47">
        <f>'S2 Maquette'!C42</f>
        <v>0</v>
      </c>
      <c r="C41" s="46">
        <f>'S2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Maquette'!B43</f>
        <v>0</v>
      </c>
      <c r="B42" s="47">
        <f>'S2 Maquette'!C43</f>
        <v>0</v>
      </c>
      <c r="C42" s="46">
        <f>'S2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Maquette'!B44</f>
        <v>0</v>
      </c>
      <c r="B43" s="47">
        <f>'S2 Maquette'!C44</f>
        <v>0</v>
      </c>
      <c r="C43" s="46">
        <f>'S2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Maquette'!B45</f>
        <v>0</v>
      </c>
      <c r="B44" s="47">
        <f>'S2 Maquette'!C45</f>
        <v>0</v>
      </c>
      <c r="C44" s="46">
        <f>'S2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Maquette'!B46</f>
        <v>0</v>
      </c>
      <c r="B45" s="47">
        <f>'S2 Maquette'!C46</f>
        <v>0</v>
      </c>
      <c r="C45" s="46">
        <f>'S2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Maquette'!B47</f>
        <v>0</v>
      </c>
      <c r="B46" s="47">
        <f>'S2 Maquette'!C47</f>
        <v>0</v>
      </c>
      <c r="C46" s="46">
        <f>'S2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Maquette'!B48</f>
        <v>0</v>
      </c>
      <c r="B47" s="47">
        <f>'S2 Maquette'!C48</f>
        <v>0</v>
      </c>
      <c r="C47" s="46">
        <f>'S2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Maquette'!B49</f>
        <v>0</v>
      </c>
      <c r="B48" s="47">
        <f>'S2 Maquette'!C49</f>
        <v>0</v>
      </c>
      <c r="C48" s="46">
        <f>'S2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Maquette'!B50</f>
        <v>0</v>
      </c>
      <c r="B49" s="47">
        <f>'S2 Maquette'!C50</f>
        <v>0</v>
      </c>
      <c r="C49" s="46">
        <f>'S2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Maquette'!B51</f>
        <v>0</v>
      </c>
      <c r="B50" s="47">
        <f>'S2 Maquette'!C51</f>
        <v>0</v>
      </c>
      <c r="C50" s="46">
        <f>'S2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Maquette'!B52</f>
        <v>0</v>
      </c>
      <c r="B51" s="47">
        <f>'S2 Maquette'!C52</f>
        <v>0</v>
      </c>
      <c r="C51" s="46">
        <f>'S2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Maquette'!B53</f>
        <v>0</v>
      </c>
      <c r="B52" s="47">
        <f>'S2 Maquette'!C53</f>
        <v>0</v>
      </c>
      <c r="C52" s="46">
        <f>'S2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Maquette'!B54</f>
        <v>0</v>
      </c>
      <c r="B53" s="47">
        <f>'S2 Maquette'!C54</f>
        <v>0</v>
      </c>
      <c r="C53" s="46">
        <f>'S2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Maquette'!B55</f>
        <v>0</v>
      </c>
      <c r="B54" s="47">
        <f>'S2 Maquette'!C55</f>
        <v>0</v>
      </c>
      <c r="C54" s="46">
        <f>'S2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Maquette'!B56</f>
        <v>0</v>
      </c>
      <c r="B55" s="47">
        <f>'S2 Maquette'!C56</f>
        <v>0</v>
      </c>
      <c r="C55" s="46">
        <f>'S2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Maquette'!B57</f>
        <v>0</v>
      </c>
      <c r="B56" s="47">
        <f>'S2 Maquette'!C57</f>
        <v>0</v>
      </c>
      <c r="C56" s="46">
        <f>'S2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Maquette'!B58</f>
        <v>0</v>
      </c>
      <c r="B57" s="47">
        <f>'S2 Maquette'!C58</f>
        <v>0</v>
      </c>
      <c r="C57" s="46">
        <f>'S2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Maquette'!B59</f>
        <v>0</v>
      </c>
      <c r="B58" s="47">
        <f>'S2 Maquette'!C59</f>
        <v>0</v>
      </c>
      <c r="C58" s="46">
        <f>'S2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Maquette'!B60</f>
        <v>0</v>
      </c>
      <c r="B59" s="47">
        <f>'S2 Maquette'!C60</f>
        <v>0</v>
      </c>
      <c r="C59" s="46">
        <f>'S2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Maquette'!B61</f>
        <v>0</v>
      </c>
      <c r="B60" s="47">
        <f>'S2 Maquette'!C61</f>
        <v>0</v>
      </c>
      <c r="C60" s="46">
        <f>'S2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Maquette'!B62</f>
        <v>0</v>
      </c>
      <c r="B61" s="47">
        <f>'S2 Maquette'!C62</f>
        <v>0</v>
      </c>
      <c r="C61" s="46">
        <f>'S2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Maquette'!B63</f>
        <v>0</v>
      </c>
      <c r="B62" s="47">
        <f>'S2 Maquette'!C63</f>
        <v>0</v>
      </c>
      <c r="C62" s="46">
        <f>'S2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Maquette'!B64</f>
        <v>0</v>
      </c>
      <c r="B63" s="47">
        <f>'S2 Maquette'!C64</f>
        <v>0</v>
      </c>
      <c r="C63" s="46">
        <f>'S2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Maquette'!B65</f>
        <v>0</v>
      </c>
      <c r="B64" s="47">
        <f>'S2 Maquette'!C65</f>
        <v>0</v>
      </c>
      <c r="C64" s="46">
        <f>'S2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Maquette'!B66</f>
        <v>0</v>
      </c>
      <c r="B65" s="47">
        <f>'S2 Maquette'!C66</f>
        <v>0</v>
      </c>
      <c r="C65" s="46">
        <f>'S2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Maquette'!B67</f>
        <v>0</v>
      </c>
      <c r="B66" s="47">
        <f>'S2 Maquette'!C67</f>
        <v>0</v>
      </c>
      <c r="C66" s="46">
        <f>'S2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Maquette'!B68</f>
        <v>0</v>
      </c>
      <c r="B67" s="47">
        <f>'S2 Maquette'!C68</f>
        <v>0</v>
      </c>
      <c r="C67" s="46">
        <f>'S2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Maquette'!B69</f>
        <v>0</v>
      </c>
      <c r="B68" s="47">
        <f>'S2 Maquette'!C69</f>
        <v>0</v>
      </c>
      <c r="C68" s="46">
        <f>'S2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Maquette'!B70</f>
        <v>0</v>
      </c>
      <c r="B69" s="47">
        <f>'S2 Maquette'!C70</f>
        <v>0</v>
      </c>
      <c r="C69" s="46">
        <f>'S2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Maquette'!B71</f>
        <v>0</v>
      </c>
      <c r="B70" s="47">
        <f>'S2 Maquette'!C71</f>
        <v>0</v>
      </c>
      <c r="C70" s="46">
        <f>'S2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Maquette'!B72</f>
        <v>0</v>
      </c>
      <c r="B71" s="47">
        <f>'S2 Maquette'!C72</f>
        <v>0</v>
      </c>
      <c r="C71" s="46">
        <f>'S2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Maquette'!B73</f>
        <v>0</v>
      </c>
      <c r="B72" s="47">
        <f>'S2 Maquette'!C73</f>
        <v>0</v>
      </c>
      <c r="C72" s="46">
        <f>'S2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Maquette'!B74</f>
        <v>0</v>
      </c>
      <c r="B73" s="47">
        <f>'S2 Maquette'!C74</f>
        <v>0</v>
      </c>
      <c r="C73" s="46">
        <f>'S2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Maquette'!B75</f>
        <v>0</v>
      </c>
      <c r="B74" s="47">
        <f>'S2 Maquette'!C75</f>
        <v>0</v>
      </c>
      <c r="C74" s="46">
        <f>'S2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Maquette'!B76</f>
        <v>0</v>
      </c>
      <c r="B75" s="47">
        <f>'S2 Maquette'!C76</f>
        <v>0</v>
      </c>
      <c r="C75" s="46">
        <f>'S2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Maquette'!B77</f>
        <v>0</v>
      </c>
      <c r="B76" s="47">
        <f>'S2 Maquette'!C77</f>
        <v>0</v>
      </c>
      <c r="C76" s="46">
        <f>'S2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Maquette'!B78</f>
        <v>0</v>
      </c>
      <c r="B77" s="47">
        <f>'S2 Maquette'!C78</f>
        <v>0</v>
      </c>
      <c r="C77" s="46">
        <f>'S2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Maquette'!B79</f>
        <v>0</v>
      </c>
      <c r="B78" s="47">
        <f>'S2 Maquette'!C79</f>
        <v>0</v>
      </c>
      <c r="C78" s="46">
        <f>'S2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Maquette'!B80</f>
        <v>0</v>
      </c>
      <c r="B79" s="47">
        <f>'S2 Maquette'!C80</f>
        <v>0</v>
      </c>
      <c r="C79" s="46">
        <f>'S2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Maquette'!B81</f>
        <v>0</v>
      </c>
      <c r="B80" s="47">
        <f>'S2 Maquette'!C81</f>
        <v>0</v>
      </c>
      <c r="C80" s="46">
        <f>'S2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Maquette'!B82</f>
        <v>0</v>
      </c>
      <c r="B81" s="47">
        <f>'S2 Maquette'!C82</f>
        <v>0</v>
      </c>
      <c r="C81" s="46">
        <f>'S2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Maquette'!B83</f>
        <v>0</v>
      </c>
      <c r="B82" s="47">
        <f>'S2 Maquette'!C83</f>
        <v>0</v>
      </c>
      <c r="C82" s="46">
        <f>'S2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Maquette'!B84</f>
        <v>0</v>
      </c>
      <c r="B83" s="47">
        <f>'S2 Maquette'!C84</f>
        <v>0</v>
      </c>
      <c r="C83" s="46">
        <f>'S2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Maquette'!B85</f>
        <v>0</v>
      </c>
      <c r="B84" s="47">
        <f>'S2 Maquette'!C85</f>
        <v>0</v>
      </c>
      <c r="C84" s="46">
        <f>'S2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Maquette'!B86</f>
        <v>0</v>
      </c>
      <c r="B85" s="47">
        <f>'S2 Maquette'!C86</f>
        <v>0</v>
      </c>
      <c r="C85" s="46">
        <f>'S2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Maquette'!B87</f>
        <v>0</v>
      </c>
      <c r="B86" s="47">
        <f>'S2 Maquette'!C87</f>
        <v>0</v>
      </c>
      <c r="C86" s="46">
        <f>'S2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Maquette'!B88</f>
        <v>0</v>
      </c>
      <c r="B87" s="47">
        <f>'S2 Maquette'!C88</f>
        <v>0</v>
      </c>
      <c r="C87" s="46">
        <f>'S2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Maquette'!B89</f>
        <v>0</v>
      </c>
      <c r="B88" s="47">
        <f>'S2 Maquette'!C89</f>
        <v>0</v>
      </c>
      <c r="C88" s="46">
        <f>'S2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Maquette'!B90</f>
        <v>0</v>
      </c>
      <c r="B89" s="47">
        <f>'S2 Maquette'!C90</f>
        <v>0</v>
      </c>
      <c r="C89" s="46">
        <f>'S2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Maquette'!B91</f>
        <v>0</v>
      </c>
      <c r="B90" s="47">
        <f>'S2 Maquette'!C91</f>
        <v>0</v>
      </c>
      <c r="C90" s="46">
        <f>'S2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Maquette'!B92</f>
        <v>0</v>
      </c>
      <c r="B91" s="47">
        <f>'S2 Maquette'!C92</f>
        <v>0</v>
      </c>
      <c r="C91" s="46">
        <f>'S2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Maquette'!B93</f>
        <v>0</v>
      </c>
      <c r="B92" s="47">
        <f>'S2 Maquette'!C93</f>
        <v>0</v>
      </c>
      <c r="C92" s="46">
        <f>'S2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Maquette'!B94</f>
        <v>0</v>
      </c>
      <c r="B93" s="47">
        <f>'S2 Maquette'!C94</f>
        <v>0</v>
      </c>
      <c r="C93" s="46">
        <f>'S2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Maquette'!B95</f>
        <v>0</v>
      </c>
      <c r="B94" s="47">
        <f>'S2 Maquette'!C95</f>
        <v>0</v>
      </c>
      <c r="C94" s="46">
        <f>'S2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Maquette'!B96</f>
        <v>0</v>
      </c>
      <c r="B95" s="47">
        <f>'S2 Maquette'!C96</f>
        <v>0</v>
      </c>
      <c r="C95" s="46">
        <f>'S2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Maquette'!B97</f>
        <v>0</v>
      </c>
      <c r="B96" s="47">
        <f>'S2 Maquette'!C97</f>
        <v>0</v>
      </c>
      <c r="C96" s="46">
        <f>'S2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Maquette'!B98</f>
        <v>0</v>
      </c>
      <c r="B97" s="47">
        <f>'S2 Maquette'!C98</f>
        <v>0</v>
      </c>
      <c r="C97" s="46">
        <f>'S2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Maquette'!B99</f>
        <v>0</v>
      </c>
      <c r="B98" s="47">
        <f>'S2 Maquette'!C99</f>
        <v>0</v>
      </c>
      <c r="C98" s="46">
        <f>'S2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Maquette'!B100</f>
        <v>0</v>
      </c>
      <c r="B99" s="47">
        <f>'S2 Maquette'!C100</f>
        <v>0</v>
      </c>
      <c r="C99" s="46">
        <f>'S2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Maquette'!B101</f>
        <v>0</v>
      </c>
      <c r="B100" s="47">
        <f>'S2 Maquette'!C101</f>
        <v>0</v>
      </c>
      <c r="C100" s="46">
        <f>'S2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Maquette'!B102</f>
        <v>0</v>
      </c>
      <c r="B101" s="47">
        <f>'S2 Maquette'!C102</f>
        <v>0</v>
      </c>
      <c r="C101" s="46">
        <f>'S2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Maquette'!B103</f>
        <v>0</v>
      </c>
      <c r="B102" s="47">
        <f>'S2 Maquette'!C103</f>
        <v>0</v>
      </c>
      <c r="C102" s="46">
        <f>'S2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Maquette'!B104</f>
        <v>0</v>
      </c>
      <c r="B103" s="47">
        <f>'S2 Maquette'!C104</f>
        <v>0</v>
      </c>
      <c r="C103" s="46">
        <f>'S2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Maquette'!B105</f>
        <v>0</v>
      </c>
      <c r="B104" s="47">
        <f>'S2 Maquette'!C105</f>
        <v>0</v>
      </c>
      <c r="C104" s="46">
        <f>'S2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Maquette'!B106</f>
        <v>0</v>
      </c>
      <c r="B105" s="47">
        <f>'S2 Maquette'!C106</f>
        <v>0</v>
      </c>
      <c r="C105" s="46">
        <f>'S2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Maquette'!B107</f>
        <v>0</v>
      </c>
      <c r="B106" s="47">
        <f>'S2 Maquette'!C107</f>
        <v>0</v>
      </c>
      <c r="C106" s="46">
        <f>'S2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Maquette'!B108</f>
        <v>0</v>
      </c>
      <c r="B107" s="47">
        <f>'S2 Maquette'!C108</f>
        <v>0</v>
      </c>
      <c r="C107" s="46">
        <f>'S2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Maquette'!B109</f>
        <v>0</v>
      </c>
      <c r="B108" s="47">
        <f>'S2 Maquette'!C109</f>
        <v>0</v>
      </c>
      <c r="C108" s="46">
        <f>'S2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Maquette'!B110</f>
        <v>0</v>
      </c>
      <c r="B109" s="47">
        <f>'S2 Maquette'!C110</f>
        <v>0</v>
      </c>
      <c r="C109" s="46">
        <f>'S2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Maquette'!B111</f>
        <v>0</v>
      </c>
      <c r="B110" s="47">
        <f>'S2 Maquette'!C111</f>
        <v>0</v>
      </c>
      <c r="C110" s="46">
        <f>'S2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Maquette'!B112</f>
        <v>0</v>
      </c>
      <c r="B111" s="47">
        <f>'S2 Maquette'!C112</f>
        <v>0</v>
      </c>
      <c r="C111" s="46">
        <f>'S2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Maquette'!B113</f>
        <v>0</v>
      </c>
      <c r="B112" s="47">
        <f>'S2 Maquette'!C113</f>
        <v>0</v>
      </c>
      <c r="C112" s="46">
        <f>'S2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Maquette'!B114</f>
        <v>0</v>
      </c>
      <c r="B113" s="47">
        <f>'S2 Maquette'!C114</f>
        <v>0</v>
      </c>
      <c r="C113" s="46">
        <f>'S2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Maquette'!B115</f>
        <v>0</v>
      </c>
      <c r="B114" s="47">
        <f>'S2 Maquette'!C115</f>
        <v>0</v>
      </c>
      <c r="C114" s="46">
        <f>'S2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Maquette'!B116</f>
        <v>0</v>
      </c>
      <c r="B115" s="47">
        <f>'S2 Maquette'!C116</f>
        <v>0</v>
      </c>
      <c r="C115" s="46">
        <f>'S2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Maquette'!B117</f>
        <v>0</v>
      </c>
      <c r="B116" s="47">
        <f>'S2 Maquette'!C117</f>
        <v>0</v>
      </c>
      <c r="C116" s="46">
        <f>'S2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Maquette'!B118</f>
        <v>0</v>
      </c>
      <c r="B117" s="47">
        <f>'S2 Maquette'!C118</f>
        <v>0</v>
      </c>
      <c r="C117" s="46">
        <f>'S2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Maquette'!B119</f>
        <v>0</v>
      </c>
      <c r="B118" s="47">
        <f>'S2 Maquette'!C119</f>
        <v>0</v>
      </c>
      <c r="C118" s="46">
        <f>'S2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Maquette'!B120</f>
        <v>0</v>
      </c>
      <c r="B119" s="47">
        <f>'S2 Maquette'!C120</f>
        <v>0</v>
      </c>
      <c r="C119" s="46">
        <f>'S2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Maquette'!B121</f>
        <v>0</v>
      </c>
      <c r="B120" s="47">
        <f>'S2 Maquette'!C121</f>
        <v>0</v>
      </c>
      <c r="C120" s="46">
        <f>'S2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Maquette'!B122</f>
        <v>0</v>
      </c>
      <c r="B121" s="47">
        <f>'S2 Maquette'!C122</f>
        <v>0</v>
      </c>
      <c r="C121" s="46">
        <f>'S2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Maquette'!B123</f>
        <v>0</v>
      </c>
      <c r="B122" s="47">
        <f>'S2 Maquette'!C123</f>
        <v>0</v>
      </c>
      <c r="C122" s="46">
        <f>'S2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Maquette'!B124</f>
        <v>0</v>
      </c>
      <c r="B123" s="47">
        <f>'S2 Maquette'!C124</f>
        <v>0</v>
      </c>
      <c r="C123" s="46">
        <f>'S2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Maquette'!B125</f>
        <v>0</v>
      </c>
      <c r="B124" s="47">
        <f>'S2 Maquette'!C125</f>
        <v>0</v>
      </c>
      <c r="C124" s="46">
        <f>'S2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Maquette'!B126</f>
        <v>0</v>
      </c>
      <c r="B125" s="47">
        <f>'S2 Maquette'!C126</f>
        <v>0</v>
      </c>
      <c r="C125" s="46">
        <f>'S2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Maquette'!B127</f>
        <v>0</v>
      </c>
      <c r="B126" s="47">
        <f>'S2 Maquette'!C127</f>
        <v>0</v>
      </c>
      <c r="C126" s="46">
        <f>'S2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Maquette'!B128</f>
        <v>0</v>
      </c>
      <c r="B127" s="47">
        <f>'S2 Maquette'!C128</f>
        <v>0</v>
      </c>
      <c r="C127" s="46">
        <f>'S2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Maquette'!B129</f>
        <v>0</v>
      </c>
      <c r="B128" s="47">
        <f>'S2 Maquette'!C129</f>
        <v>0</v>
      </c>
      <c r="C128" s="46">
        <f>'S2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Maquette'!B130</f>
        <v>0</v>
      </c>
      <c r="B129" s="47">
        <f>'S2 Maquette'!C130</f>
        <v>0</v>
      </c>
      <c r="C129" s="46">
        <f>'S2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Maquette'!B131</f>
        <v>0</v>
      </c>
      <c r="B130" s="47">
        <f>'S2 Maquette'!C131</f>
        <v>0</v>
      </c>
      <c r="C130" s="46">
        <f>'S2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Maquette'!B132</f>
        <v>0</v>
      </c>
      <c r="B131" s="47">
        <f>'S2 Maquette'!C132</f>
        <v>0</v>
      </c>
      <c r="C131" s="46">
        <f>'S2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Maquette'!B133</f>
        <v>0</v>
      </c>
      <c r="B132" s="47">
        <f>'S2 Maquette'!C133</f>
        <v>0</v>
      </c>
      <c r="C132" s="46">
        <f>'S2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Maquette'!B134</f>
        <v>0</v>
      </c>
      <c r="B133" s="47">
        <f>'S2 Maquette'!C134</f>
        <v>0</v>
      </c>
      <c r="C133" s="46">
        <f>'S2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Maquette'!B135</f>
        <v>0</v>
      </c>
      <c r="B134" s="47">
        <f>'S2 Maquette'!C135</f>
        <v>0</v>
      </c>
      <c r="C134" s="46">
        <f>'S2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Maquette'!B136</f>
        <v>0</v>
      </c>
      <c r="B135" s="47">
        <f>'S2 Maquette'!C136</f>
        <v>0</v>
      </c>
      <c r="C135" s="46">
        <f>'S2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Maquette'!B137</f>
        <v>0</v>
      </c>
      <c r="B136" s="47">
        <f>'S2 Maquette'!C137</f>
        <v>0</v>
      </c>
      <c r="C136" s="46">
        <f>'S2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Maquette'!B138</f>
        <v>0</v>
      </c>
      <c r="B137" s="47">
        <f>'S2 Maquette'!C138</f>
        <v>0</v>
      </c>
      <c r="C137" s="46">
        <f>'S2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Maquette'!B139</f>
        <v>0</v>
      </c>
      <c r="B138" s="47">
        <f>'S2 Maquette'!C139</f>
        <v>0</v>
      </c>
      <c r="C138" s="46">
        <f>'S2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Maquette'!B140</f>
        <v>0</v>
      </c>
      <c r="B139" s="47">
        <f>'S2 Maquette'!C140</f>
        <v>0</v>
      </c>
      <c r="C139" s="46">
        <f>'S2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Maquette'!B141</f>
        <v>0</v>
      </c>
      <c r="B140" s="47">
        <f>'S2 Maquette'!C141</f>
        <v>0</v>
      </c>
      <c r="C140" s="46">
        <f>'S2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Maquette'!B142</f>
        <v>0</v>
      </c>
      <c r="B141" s="47">
        <f>'S2 Maquette'!C142</f>
        <v>0</v>
      </c>
      <c r="C141" s="46">
        <f>'S2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Maquette'!B143</f>
        <v>0</v>
      </c>
      <c r="B142" s="47">
        <f>'S2 Maquette'!C143</f>
        <v>0</v>
      </c>
      <c r="C142" s="46">
        <f>'S2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Maquette'!B144</f>
        <v>0</v>
      </c>
      <c r="B143" s="47">
        <f>'S2 Maquette'!C144</f>
        <v>0</v>
      </c>
      <c r="C143" s="46">
        <f>'S2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Maquette'!B145</f>
        <v>0</v>
      </c>
      <c r="B144" s="47">
        <f>'S2 Maquette'!C145</f>
        <v>0</v>
      </c>
      <c r="C144" s="46">
        <f>'S2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Maquette'!B146</f>
        <v>0</v>
      </c>
      <c r="B145" s="47">
        <f>'S2 Maquette'!C146</f>
        <v>0</v>
      </c>
      <c r="C145" s="46">
        <f>'S2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Maquette'!B147</f>
        <v>0</v>
      </c>
      <c r="B146" s="47">
        <f>'S2 Maquette'!C147</f>
        <v>0</v>
      </c>
      <c r="C146" s="46">
        <f>'S2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Maquette'!B148</f>
        <v>0</v>
      </c>
      <c r="B147" s="47">
        <f>'S2 Maquette'!C148</f>
        <v>0</v>
      </c>
      <c r="C147" s="46">
        <f>'S2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Maquette'!B149</f>
        <v>0</v>
      </c>
      <c r="B148" s="47">
        <f>'S2 Maquette'!C149</f>
        <v>0</v>
      </c>
      <c r="C148" s="46">
        <f>'S2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Maquette'!B150</f>
        <v>0</v>
      </c>
      <c r="B149" s="47">
        <f>'S2 Maquette'!C150</f>
        <v>0</v>
      </c>
      <c r="C149" s="46">
        <f>'S2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Maquette'!B151</f>
        <v>0</v>
      </c>
      <c r="B150" s="47">
        <f>'S2 Maquette'!C151</f>
        <v>0</v>
      </c>
      <c r="C150" s="46">
        <f>'S2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Maquette'!B152</f>
        <v>0</v>
      </c>
      <c r="B151" s="47">
        <f>'S2 Maquette'!C152</f>
        <v>0</v>
      </c>
      <c r="C151" s="46">
        <f>'S2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Maquette'!B153</f>
        <v>0</v>
      </c>
      <c r="B152" s="47">
        <f>'S2 Maquette'!C153</f>
        <v>0</v>
      </c>
      <c r="C152" s="46">
        <f>'S2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Maquette'!B154</f>
        <v>0</v>
      </c>
      <c r="B153" s="47">
        <f>'S2 Maquette'!C154</f>
        <v>0</v>
      </c>
      <c r="C153" s="46">
        <f>'S2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Maquette'!B155</f>
        <v>0</v>
      </c>
      <c r="B154" s="47">
        <f>'S2 Maquette'!C155</f>
        <v>0</v>
      </c>
      <c r="C154" s="46">
        <f>'S2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Maquette'!B156</f>
        <v>0</v>
      </c>
      <c r="B155" s="47">
        <f>'S2 Maquette'!C156</f>
        <v>0</v>
      </c>
      <c r="C155" s="46">
        <f>'S2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Maquette'!B157</f>
        <v>0</v>
      </c>
      <c r="B156" s="47">
        <f>'S2 Maquette'!C157</f>
        <v>0</v>
      </c>
      <c r="C156" s="46">
        <f>'S2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Maquette'!B158</f>
        <v>0</v>
      </c>
      <c r="B157" s="47">
        <f>'S2 Maquette'!C158</f>
        <v>0</v>
      </c>
      <c r="C157" s="46">
        <f>'S2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Maquette'!B159</f>
        <v>0</v>
      </c>
      <c r="B158" s="47">
        <f>'S2 Maquette'!C159</f>
        <v>0</v>
      </c>
      <c r="C158" s="46">
        <f>'S2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Maquette'!B160</f>
        <v>0</v>
      </c>
      <c r="B159" s="47">
        <f>'S2 Maquette'!C160</f>
        <v>0</v>
      </c>
      <c r="C159" s="46">
        <f>'S2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Maquette'!B161</f>
        <v>0</v>
      </c>
      <c r="B160" s="47">
        <f>'S2 Maquette'!C161</f>
        <v>0</v>
      </c>
      <c r="C160" s="46">
        <f>'S2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Maquette'!B162</f>
        <v>0</v>
      </c>
      <c r="B161" s="47">
        <f>'S2 Maquette'!C162</f>
        <v>0</v>
      </c>
      <c r="C161" s="46">
        <f>'S2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Maquette'!B163</f>
        <v>0</v>
      </c>
      <c r="B162" s="47">
        <f>'S2 Maquette'!C163</f>
        <v>0</v>
      </c>
      <c r="C162" s="46">
        <f>'S2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Maquette'!B164</f>
        <v>0</v>
      </c>
      <c r="B163" s="47">
        <f>'S2 Maquette'!C164</f>
        <v>0</v>
      </c>
      <c r="C163" s="46">
        <f>'S2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Maquette'!B165</f>
        <v>0</v>
      </c>
      <c r="B164" s="47">
        <f>'S2 Maquette'!C165</f>
        <v>0</v>
      </c>
      <c r="C164" s="46">
        <f>'S2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Maquette'!B166</f>
        <v>0</v>
      </c>
      <c r="B165" s="47">
        <f>'S2 Maquette'!C166</f>
        <v>0</v>
      </c>
      <c r="C165" s="46">
        <f>'S2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Maquette'!B167</f>
        <v>0</v>
      </c>
      <c r="B166" s="47">
        <f>'S2 Maquette'!C167</f>
        <v>0</v>
      </c>
      <c r="C166" s="46">
        <f>'S2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Maquette'!B168</f>
        <v>0</v>
      </c>
      <c r="B167" s="47">
        <f>'S2 Maquette'!C168</f>
        <v>0</v>
      </c>
      <c r="C167" s="46">
        <f>'S2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Maquette'!B169</f>
        <v>0</v>
      </c>
      <c r="B168" s="47">
        <f>'S2 Maquette'!C169</f>
        <v>0</v>
      </c>
      <c r="C168" s="46">
        <f>'S2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Maquette'!B170</f>
        <v>0</v>
      </c>
      <c r="B169" s="47">
        <f>'S2 Maquette'!C170</f>
        <v>0</v>
      </c>
      <c r="C169" s="46">
        <f>'S2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Maquette'!B171</f>
        <v>0</v>
      </c>
      <c r="B170" s="47">
        <f>'S2 Maquette'!C171</f>
        <v>0</v>
      </c>
      <c r="C170" s="46">
        <f>'S2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Maquette'!B172</f>
        <v>0</v>
      </c>
      <c r="B171" s="47">
        <f>'S2 Maquette'!C172</f>
        <v>0</v>
      </c>
      <c r="C171" s="46">
        <f>'S2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Maquette'!B173</f>
        <v>0</v>
      </c>
      <c r="B172" s="47">
        <f>'S2 Maquette'!C173</f>
        <v>0</v>
      </c>
      <c r="C172" s="46">
        <f>'S2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Maquette'!B174</f>
        <v>0</v>
      </c>
      <c r="B173" s="47">
        <f>'S2 Maquette'!C174</f>
        <v>0</v>
      </c>
      <c r="C173" s="46">
        <f>'S2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Maquette'!B175</f>
        <v>0</v>
      </c>
      <c r="B174" s="47">
        <f>'S2 Maquette'!C175</f>
        <v>0</v>
      </c>
      <c r="C174" s="46">
        <f>'S2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Maquette'!B176</f>
        <v>0</v>
      </c>
      <c r="B175" s="47">
        <f>'S2 Maquette'!C176</f>
        <v>0</v>
      </c>
      <c r="C175" s="46">
        <f>'S2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Maquette'!B177</f>
        <v>0</v>
      </c>
      <c r="B176" s="47">
        <f>'S2 Maquette'!C177</f>
        <v>0</v>
      </c>
      <c r="C176" s="46">
        <f>'S2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Maquette'!B178</f>
        <v>0</v>
      </c>
      <c r="B177" s="47">
        <f>'S2 Maquette'!C178</f>
        <v>0</v>
      </c>
      <c r="C177" s="46">
        <f>'S2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Maquette'!B179</f>
        <v>0</v>
      </c>
      <c r="B178" s="47">
        <f>'S2 Maquette'!C179</f>
        <v>0</v>
      </c>
      <c r="C178" s="46">
        <f>'S2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Maquette'!B180</f>
        <v>0</v>
      </c>
      <c r="B179" s="47">
        <f>'S2 Maquette'!C180</f>
        <v>0</v>
      </c>
      <c r="C179" s="46">
        <f>'S2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Maquette'!B181</f>
        <v>0</v>
      </c>
      <c r="B180" s="47">
        <f>'S2 Maquette'!C181</f>
        <v>0</v>
      </c>
      <c r="C180" s="46">
        <f>'S2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Maquette'!B182</f>
        <v>0</v>
      </c>
      <c r="B181" s="47">
        <f>'S2 Maquette'!C182</f>
        <v>0</v>
      </c>
      <c r="C181" s="46">
        <f>'S2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Maquette'!B183</f>
        <v>0</v>
      </c>
      <c r="B182" s="47">
        <f>'S2 Maquette'!C183</f>
        <v>0</v>
      </c>
      <c r="C182" s="46">
        <f>'S2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Maquette'!B184</f>
        <v>0</v>
      </c>
      <c r="B183" s="47">
        <f>'S2 Maquette'!C184</f>
        <v>0</v>
      </c>
      <c r="C183" s="46">
        <f>'S2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Maquette'!B185</f>
        <v>0</v>
      </c>
      <c r="B184" s="47">
        <f>'S2 Maquette'!C185</f>
        <v>0</v>
      </c>
      <c r="C184" s="46">
        <f>'S2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Maquette'!B186</f>
        <v>0</v>
      </c>
      <c r="B185" s="47">
        <f>'S2 Maquette'!C186</f>
        <v>0</v>
      </c>
      <c r="C185" s="46">
        <f>'S2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Maquette'!B187</f>
        <v>0</v>
      </c>
      <c r="B186" s="47">
        <f>'S2 Maquette'!C187</f>
        <v>0</v>
      </c>
      <c r="C186" s="46">
        <f>'S2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Maquette'!B188</f>
        <v>0</v>
      </c>
      <c r="B187" s="47">
        <f>'S2 Maquette'!C188</f>
        <v>0</v>
      </c>
      <c r="C187" s="46">
        <f>'S2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Maquette'!B189</f>
        <v>0</v>
      </c>
      <c r="B188" s="47">
        <f>'S2 Maquette'!C189</f>
        <v>0</v>
      </c>
      <c r="C188" s="46">
        <f>'S2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Maquette'!B190</f>
        <v>0</v>
      </c>
      <c r="B189" s="47">
        <f>'S2 Maquette'!C190</f>
        <v>0</v>
      </c>
      <c r="C189" s="46">
        <f>'S2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Maquette'!B191</f>
        <v>0</v>
      </c>
      <c r="B190" s="47">
        <f>'S2 Maquette'!C191</f>
        <v>0</v>
      </c>
      <c r="C190" s="46">
        <f>'S2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Maquette'!B192</f>
        <v>0</v>
      </c>
      <c r="B191" s="47">
        <f>'S2 Maquette'!C192</f>
        <v>0</v>
      </c>
      <c r="C191" s="46">
        <f>'S2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Maquette'!B193</f>
        <v>0</v>
      </c>
      <c r="B192" s="47">
        <f>'S2 Maquette'!C193</f>
        <v>0</v>
      </c>
      <c r="C192" s="46">
        <f>'S2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Maquette'!B194</f>
        <v>0</v>
      </c>
      <c r="B193" s="47">
        <f>'S2 Maquette'!C194</f>
        <v>0</v>
      </c>
      <c r="C193" s="46">
        <f>'S2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Maquette'!B195</f>
        <v>0</v>
      </c>
      <c r="B194" s="47">
        <f>'S2 Maquette'!C195</f>
        <v>0</v>
      </c>
      <c r="C194" s="46">
        <f>'S2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Maquette'!B196</f>
        <v>0</v>
      </c>
      <c r="B195" s="47">
        <f>'S2 Maquette'!C196</f>
        <v>0</v>
      </c>
      <c r="C195" s="46">
        <f>'S2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Maquette'!B197</f>
        <v>0</v>
      </c>
      <c r="B196" s="47">
        <f>'S2 Maquette'!C197</f>
        <v>0</v>
      </c>
      <c r="C196" s="46">
        <f>'S2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Maquette'!B198</f>
        <v>0</v>
      </c>
      <c r="B197" s="47">
        <f>'S2 Maquette'!C198</f>
        <v>0</v>
      </c>
      <c r="C197" s="46">
        <f>'S2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Maquette'!B199</f>
        <v>0</v>
      </c>
      <c r="B198" s="47">
        <f>'S2 Maquette'!C199</f>
        <v>0</v>
      </c>
      <c r="C198" s="46">
        <f>'S2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Maquette'!B200</f>
        <v>0</v>
      </c>
      <c r="B199" s="47">
        <f>'S2 Maquette'!C200</f>
        <v>0</v>
      </c>
      <c r="C199" s="46">
        <f>'S2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Maquette'!B201</f>
        <v>0</v>
      </c>
      <c r="B200" s="47">
        <f>'S2 Maquette'!C201</f>
        <v>0</v>
      </c>
      <c r="C200" s="46">
        <f>'S2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Maquette'!B202</f>
        <v>0</v>
      </c>
      <c r="B201" s="47">
        <f>'S2 Maquette'!C202</f>
        <v>0</v>
      </c>
      <c r="C201" s="46">
        <f>'S2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Maquette'!B203</f>
        <v>0</v>
      </c>
      <c r="B202" s="47">
        <f>'S2 Maquette'!C203</f>
        <v>0</v>
      </c>
      <c r="C202" s="46">
        <f>'S2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Maquette'!B204</f>
        <v>0</v>
      </c>
      <c r="B203" s="47">
        <f>'S2 Maquette'!C204</f>
        <v>0</v>
      </c>
      <c r="C203" s="46">
        <f>'S2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Maquette'!B205</f>
        <v>0</v>
      </c>
      <c r="B204" s="47">
        <f>'S2 Maquette'!C205</f>
        <v>0</v>
      </c>
      <c r="C204" s="46">
        <f>'S2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Maquette'!B206</f>
        <v>0</v>
      </c>
      <c r="B205" s="47">
        <f>'S2 Maquette'!C206</f>
        <v>0</v>
      </c>
      <c r="C205" s="46">
        <f>'S2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Maquette'!B207</f>
        <v>0</v>
      </c>
      <c r="B206" s="47">
        <f>'S2 Maquette'!C207</f>
        <v>0</v>
      </c>
      <c r="C206" s="46">
        <f>'S2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Maquette'!B208</f>
        <v>0</v>
      </c>
      <c r="B207" s="47">
        <f>'S2 Maquette'!C208</f>
        <v>0</v>
      </c>
      <c r="C207" s="46">
        <f>'S2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Maquette'!B209</f>
        <v>0</v>
      </c>
      <c r="B208" s="47">
        <f>'S2 Maquette'!C209</f>
        <v>0</v>
      </c>
      <c r="C208" s="46">
        <f>'S2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Maquette'!B210</f>
        <v>0</v>
      </c>
      <c r="B209" s="47">
        <f>'S2 Maquette'!C210</f>
        <v>0</v>
      </c>
      <c r="C209" s="46">
        <f>'S2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Maquette'!B211</f>
        <v>0</v>
      </c>
      <c r="B210" s="47">
        <f>'S2 Maquette'!C211</f>
        <v>0</v>
      </c>
      <c r="C210" s="46">
        <f>'S2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Maquette'!B212</f>
        <v>0</v>
      </c>
      <c r="B211" s="47">
        <f>'S2 Maquette'!C212</f>
        <v>0</v>
      </c>
      <c r="C211" s="46">
        <f>'S2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Maquette'!B213</f>
        <v>0</v>
      </c>
      <c r="B212" s="47">
        <f>'S2 Maquette'!C213</f>
        <v>0</v>
      </c>
      <c r="C212" s="46">
        <f>'S2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Maquette'!B214</f>
        <v>0</v>
      </c>
      <c r="B213" s="47">
        <f>'S2 Maquette'!C214</f>
        <v>0</v>
      </c>
      <c r="C213" s="46">
        <f>'S2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Maquette'!B215</f>
        <v>0</v>
      </c>
      <c r="B214" s="47">
        <f>'S2 Maquette'!C215</f>
        <v>0</v>
      </c>
      <c r="C214" s="46">
        <f>'S2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Maquette'!B216</f>
        <v>0</v>
      </c>
      <c r="B215" s="47">
        <f>'S2 Maquette'!C216</f>
        <v>0</v>
      </c>
      <c r="C215" s="46">
        <f>'S2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Maquette'!B217</f>
        <v>0</v>
      </c>
      <c r="B216" s="47">
        <f>'S2 Maquette'!C217</f>
        <v>0</v>
      </c>
      <c r="C216" s="46">
        <f>'S2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Maquette'!B218</f>
        <v>0</v>
      </c>
      <c r="B217" s="47">
        <f>'S2 Maquette'!C218</f>
        <v>0</v>
      </c>
      <c r="C217" s="46">
        <f>'S2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Maquette'!B219</f>
        <v>0</v>
      </c>
      <c r="B218" s="47">
        <f>'S2 Maquette'!C219</f>
        <v>0</v>
      </c>
      <c r="C218" s="46">
        <f>'S2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Maquette'!B220</f>
        <v>0</v>
      </c>
      <c r="B219" s="47">
        <f>'S2 Maquette'!C220</f>
        <v>0</v>
      </c>
      <c r="C219" s="46">
        <f>'S2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Maquette'!B221</f>
        <v>0</v>
      </c>
      <c r="B220" s="47">
        <f>'S2 Maquette'!C221</f>
        <v>0</v>
      </c>
      <c r="C220" s="46">
        <f>'S2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Maquette'!B222</f>
        <v>0</v>
      </c>
      <c r="B221" s="47">
        <f>'S2 Maquette'!C222</f>
        <v>0</v>
      </c>
      <c r="C221" s="46">
        <f>'S2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Maquette'!B223</f>
        <v>0</v>
      </c>
      <c r="B222" s="47">
        <f>'S2 Maquette'!C223</f>
        <v>0</v>
      </c>
      <c r="C222" s="46">
        <f>'S2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Maquette'!B224</f>
        <v>0</v>
      </c>
      <c r="B223" s="47">
        <f>'S2 Maquette'!C224</f>
        <v>0</v>
      </c>
      <c r="C223" s="46">
        <f>'S2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Maquette'!B225</f>
        <v>0</v>
      </c>
      <c r="B224" s="47">
        <f>'S2 Maquette'!C225</f>
        <v>0</v>
      </c>
      <c r="C224" s="46">
        <f>'S2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Maquette'!B226</f>
        <v>0</v>
      </c>
      <c r="B225" s="47">
        <f>'S2 Maquette'!C226</f>
        <v>0</v>
      </c>
      <c r="C225" s="46">
        <f>'S2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Maquette'!B227</f>
        <v>0</v>
      </c>
      <c r="B226" s="47">
        <f>'S2 Maquette'!C227</f>
        <v>0</v>
      </c>
      <c r="C226" s="46">
        <f>'S2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Maquette'!B228</f>
        <v>0</v>
      </c>
      <c r="B227" s="47">
        <f>'S2 Maquette'!C228</f>
        <v>0</v>
      </c>
      <c r="C227" s="46">
        <f>'S2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Maquette'!B229</f>
        <v>0</v>
      </c>
      <c r="B228" s="47">
        <f>'S2 Maquette'!C229</f>
        <v>0</v>
      </c>
      <c r="C228" s="46">
        <f>'S2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Maquette'!B230</f>
        <v>0</v>
      </c>
      <c r="B229" s="47">
        <f>'S2 Maquette'!C230</f>
        <v>0</v>
      </c>
      <c r="C229" s="46">
        <f>'S2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Maquette'!B231</f>
        <v>0</v>
      </c>
      <c r="B230" s="47">
        <f>'S2 Maquette'!C231</f>
        <v>0</v>
      </c>
      <c r="C230" s="46">
        <f>'S2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Maquette'!B232</f>
        <v>0</v>
      </c>
      <c r="B231" s="47">
        <f>'S2 Maquette'!C232</f>
        <v>0</v>
      </c>
      <c r="C231" s="46">
        <f>'S2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Maquette'!B233</f>
        <v>0</v>
      </c>
      <c r="B232" s="47">
        <f>'S2 Maquette'!C233</f>
        <v>0</v>
      </c>
      <c r="C232" s="46">
        <f>'S2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Maquette'!B234</f>
        <v>0</v>
      </c>
      <c r="B233" s="47">
        <f>'S2 Maquette'!C234</f>
        <v>0</v>
      </c>
      <c r="C233" s="46">
        <f>'S2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Maquette'!B235</f>
        <v>0</v>
      </c>
      <c r="B234" s="47">
        <f>'S2 Maquette'!C235</f>
        <v>0</v>
      </c>
      <c r="C234" s="46">
        <f>'S2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Maquette'!B236</f>
        <v>0</v>
      </c>
      <c r="B235" s="47">
        <f>'S2 Maquette'!C236</f>
        <v>0</v>
      </c>
      <c r="C235" s="46">
        <f>'S2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Maquette'!B237</f>
        <v>0</v>
      </c>
      <c r="B236" s="47">
        <f>'S2 Maquette'!C237</f>
        <v>0</v>
      </c>
      <c r="C236" s="46">
        <f>'S2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Maquette'!B238</f>
        <v>0</v>
      </c>
      <c r="B237" s="47">
        <f>'S2 Maquette'!C238</f>
        <v>0</v>
      </c>
      <c r="C237" s="46">
        <f>'S2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Maquette'!B239</f>
        <v>0</v>
      </c>
      <c r="B238" s="47">
        <f>'S2 Maquette'!C239</f>
        <v>0</v>
      </c>
      <c r="C238" s="46">
        <f>'S2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Maquette'!B240</f>
        <v>0</v>
      </c>
      <c r="B239" s="47">
        <f>'S2 Maquette'!C240</f>
        <v>0</v>
      </c>
      <c r="C239" s="46">
        <f>'S2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Maquette'!B241</f>
        <v>0</v>
      </c>
      <c r="B240" s="47">
        <f>'S2 Maquette'!C241</f>
        <v>0</v>
      </c>
      <c r="C240" s="46">
        <f>'S2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Maquette'!B242</f>
        <v>0</v>
      </c>
      <c r="B241" s="47">
        <f>'S2 Maquette'!C242</f>
        <v>0</v>
      </c>
      <c r="C241" s="46">
        <f>'S2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Maquette'!B243</f>
        <v>0</v>
      </c>
      <c r="B242" s="47">
        <f>'S2 Maquette'!C243</f>
        <v>0</v>
      </c>
      <c r="C242" s="46">
        <f>'S2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Maquette'!B244</f>
        <v>0</v>
      </c>
      <c r="B243" s="47">
        <f>'S2 Maquette'!C244</f>
        <v>0</v>
      </c>
      <c r="C243" s="46">
        <f>'S2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Maquette'!B245</f>
        <v>0</v>
      </c>
      <c r="B244" s="47">
        <f>'S2 Maquette'!C245</f>
        <v>0</v>
      </c>
      <c r="C244" s="46">
        <f>'S2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Maquette'!B246</f>
        <v>0</v>
      </c>
      <c r="B245" s="47">
        <f>'S2 Maquette'!C246</f>
        <v>0</v>
      </c>
      <c r="C245" s="46">
        <f>'S2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Maquette'!B247</f>
        <v>0</v>
      </c>
      <c r="B246" s="47">
        <f>'S2 Maquette'!C247</f>
        <v>0</v>
      </c>
      <c r="C246" s="46">
        <f>'S2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Maquette'!B248</f>
        <v>0</v>
      </c>
      <c r="B247" s="47">
        <f>'S2 Maquette'!C248</f>
        <v>0</v>
      </c>
      <c r="C247" s="46">
        <f>'S2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Maquette'!B249</f>
        <v>0</v>
      </c>
      <c r="B248" s="47">
        <f>'S2 Maquette'!C249</f>
        <v>0</v>
      </c>
      <c r="C248" s="46">
        <f>'S2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Maquette'!B250</f>
        <v>0</v>
      </c>
      <c r="B249" s="47">
        <f>'S2 Maquette'!C250</f>
        <v>0</v>
      </c>
      <c r="C249" s="46">
        <f>'S2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Maquette'!B251</f>
        <v>0</v>
      </c>
      <c r="B250" s="47">
        <f>'S2 Maquette'!C251</f>
        <v>0</v>
      </c>
      <c r="C250" s="46">
        <f>'S2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Maquette'!B252</f>
        <v>0</v>
      </c>
      <c r="B251" s="47">
        <f>'S2 Maquette'!C252</f>
        <v>0</v>
      </c>
      <c r="C251" s="46">
        <f>'S2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Maquette'!B253</f>
        <v>0</v>
      </c>
      <c r="B252" s="47">
        <f>'S2 Maquette'!C253</f>
        <v>0</v>
      </c>
      <c r="C252" s="46">
        <f>'S2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Maquette'!B254</f>
        <v>0</v>
      </c>
      <c r="B253" s="47">
        <f>'S2 Maquette'!C254</f>
        <v>0</v>
      </c>
      <c r="C253" s="46">
        <f>'S2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Maquette'!B255</f>
        <v>0</v>
      </c>
      <c r="B254" s="47">
        <f>'S2 Maquette'!C255</f>
        <v>0</v>
      </c>
      <c r="C254" s="46">
        <f>'S2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Maquette'!B256</f>
        <v>0</v>
      </c>
      <c r="B255" s="47">
        <f>'S2 Maquette'!C256</f>
        <v>0</v>
      </c>
      <c r="C255" s="46">
        <f>'S2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Maquette'!B257</f>
        <v>0</v>
      </c>
      <c r="B256" s="47">
        <f>'S2 Maquette'!C257</f>
        <v>0</v>
      </c>
      <c r="C256" s="46">
        <f>'S2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Maquette'!B258</f>
        <v>0</v>
      </c>
      <c r="B257" s="47">
        <f>'S2 Maquette'!C258</f>
        <v>0</v>
      </c>
      <c r="C257" s="46">
        <f>'S2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Maquette'!B259</f>
        <v>0</v>
      </c>
      <c r="B258" s="47">
        <f>'S2 Maquette'!C259</f>
        <v>0</v>
      </c>
      <c r="C258" s="46">
        <f>'S2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Maquette'!B260</f>
        <v>0</v>
      </c>
      <c r="B259" s="47">
        <f>'S2 Maquette'!C260</f>
        <v>0</v>
      </c>
      <c r="C259" s="46">
        <f>'S2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Maquette'!B261</f>
        <v>0</v>
      </c>
      <c r="B260" s="47">
        <f>'S2 Maquette'!C261</f>
        <v>0</v>
      </c>
      <c r="C260" s="46">
        <f>'S2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Maquette'!B262</f>
        <v>0</v>
      </c>
      <c r="B261" s="47">
        <f>'S2 Maquette'!C262</f>
        <v>0</v>
      </c>
      <c r="C261" s="46">
        <f>'S2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Maquette'!B263</f>
        <v>0</v>
      </c>
      <c r="B262" s="47">
        <f>'S2 Maquette'!C263</f>
        <v>0</v>
      </c>
      <c r="C262" s="46">
        <f>'S2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Maquette'!B264</f>
        <v>0</v>
      </c>
      <c r="B263" s="47">
        <f>'S2 Maquette'!C264</f>
        <v>0</v>
      </c>
      <c r="C263" s="46">
        <f>'S2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Maquette'!B265</f>
        <v>0</v>
      </c>
      <c r="B264" s="47">
        <f>'S2 Maquette'!C265</f>
        <v>0</v>
      </c>
      <c r="C264" s="46">
        <f>'S2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Maquette'!B266</f>
        <v>0</v>
      </c>
      <c r="B265" s="47">
        <f>'S2 Maquette'!C266</f>
        <v>0</v>
      </c>
      <c r="C265" s="46">
        <f>'S2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Maquette'!B267</f>
        <v>0</v>
      </c>
      <c r="B266" s="47">
        <f>'S2 Maquette'!C267</f>
        <v>0</v>
      </c>
      <c r="C266" s="46">
        <f>'S2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Maquette'!B268</f>
        <v>0</v>
      </c>
      <c r="B267" s="47">
        <f>'S2 Maquette'!C268</f>
        <v>0</v>
      </c>
      <c r="C267" s="46">
        <f>'S2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Maquette'!B269</f>
        <v>0</v>
      </c>
      <c r="B268" s="47">
        <f>'S2 Maquette'!C269</f>
        <v>0</v>
      </c>
      <c r="C268" s="46">
        <f>'S2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Maquette'!B270</f>
        <v>0</v>
      </c>
      <c r="B269" s="47">
        <f>'S2 Maquette'!C270</f>
        <v>0</v>
      </c>
      <c r="C269" s="46">
        <f>'S2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Maquette'!B271</f>
        <v>0</v>
      </c>
      <c r="B270" s="47">
        <f>'S2 Maquette'!C271</f>
        <v>0</v>
      </c>
      <c r="C270" s="46">
        <f>'S2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Maquette'!B272</f>
        <v>0</v>
      </c>
      <c r="B271" s="47">
        <f>'S2 Maquette'!C272</f>
        <v>0</v>
      </c>
      <c r="C271" s="46">
        <f>'S2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Maquette'!B273</f>
        <v>0</v>
      </c>
      <c r="B272" s="47">
        <f>'S2 Maquette'!C273</f>
        <v>0</v>
      </c>
      <c r="C272" s="46">
        <f>'S2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Maquette'!B274</f>
        <v>0</v>
      </c>
      <c r="B273" s="47">
        <f>'S2 Maquette'!C274</f>
        <v>0</v>
      </c>
      <c r="C273" s="46">
        <f>'S2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Maquette'!B275</f>
        <v>0</v>
      </c>
      <c r="B274" s="47">
        <f>'S2 Maquette'!C275</f>
        <v>0</v>
      </c>
      <c r="C274" s="46">
        <f>'S2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Maquette'!B276</f>
        <v>0</v>
      </c>
      <c r="B275" s="47">
        <f>'S2 Maquette'!C276</f>
        <v>0</v>
      </c>
      <c r="C275" s="46">
        <f>'S2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Maquette'!B277</f>
        <v>0</v>
      </c>
      <c r="B276" s="47">
        <f>'S2 Maquette'!C277</f>
        <v>0</v>
      </c>
      <c r="C276" s="46">
        <f>'S2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Maquette'!B278</f>
        <v>0</v>
      </c>
      <c r="B277" s="47">
        <f>'S2 Maquette'!C278</f>
        <v>0</v>
      </c>
      <c r="C277" s="46">
        <f>'S2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Maquette'!B279</f>
        <v>0</v>
      </c>
      <c r="B278" s="47">
        <f>'S2 Maquette'!C279</f>
        <v>0</v>
      </c>
      <c r="C278" s="46">
        <f>'S2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Maquette'!B280</f>
        <v>0</v>
      </c>
      <c r="B279" s="47">
        <f>'S2 Maquette'!C280</f>
        <v>0</v>
      </c>
      <c r="C279" s="46">
        <f>'S2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Maquette'!B281</f>
        <v>0</v>
      </c>
      <c r="B280" s="47">
        <f>'S2 Maquette'!C281</f>
        <v>0</v>
      </c>
      <c r="C280" s="46">
        <f>'S2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Maquette'!B282</f>
        <v>0</v>
      </c>
      <c r="B281" s="47">
        <f>'S2 Maquette'!C282</f>
        <v>0</v>
      </c>
      <c r="C281" s="46">
        <f>'S2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Maquette'!B283</f>
        <v>0</v>
      </c>
      <c r="B282" s="47">
        <f>'S2 Maquette'!C283</f>
        <v>0</v>
      </c>
      <c r="C282" s="46">
        <f>'S2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Maquette'!B284</f>
        <v>0</v>
      </c>
      <c r="B283" s="47">
        <f>'S2 Maquette'!C284</f>
        <v>0</v>
      </c>
      <c r="C283" s="46">
        <f>'S2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Maquette'!B285</f>
        <v>0</v>
      </c>
      <c r="B284" s="47">
        <f>'S2 Maquette'!C285</f>
        <v>0</v>
      </c>
      <c r="C284" s="46">
        <f>'S2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Maquette'!B286</f>
        <v>0</v>
      </c>
      <c r="B285" s="47">
        <f>'S2 Maquette'!C286</f>
        <v>0</v>
      </c>
      <c r="C285" s="46">
        <f>'S2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Maquette'!B287</f>
        <v>0</v>
      </c>
      <c r="B286" s="47">
        <f>'S2 Maquette'!C287</f>
        <v>0</v>
      </c>
      <c r="C286" s="46">
        <f>'S2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Maquette'!B288</f>
        <v>0</v>
      </c>
      <c r="B287" s="47">
        <f>'S2 Maquette'!C288</f>
        <v>0</v>
      </c>
      <c r="C287" s="46">
        <f>'S2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Maquette'!B289</f>
        <v>0</v>
      </c>
      <c r="B288" s="47">
        <f>'S2 Maquette'!C289</f>
        <v>0</v>
      </c>
      <c r="C288" s="46">
        <f>'S2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Maquette'!B290</f>
        <v>0</v>
      </c>
      <c r="B289" s="47">
        <f>'S2 Maquette'!C290</f>
        <v>0</v>
      </c>
      <c r="C289" s="46">
        <f>'S2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Maquette'!B291</f>
        <v>0</v>
      </c>
      <c r="B290" s="47">
        <f>'S2 Maquette'!C291</f>
        <v>0</v>
      </c>
      <c r="C290" s="46">
        <f>'S2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Maquette'!B292</f>
        <v>0</v>
      </c>
      <c r="B291" s="47">
        <f>'S2 Maquette'!C292</f>
        <v>0</v>
      </c>
      <c r="C291" s="46">
        <f>'S2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Maquette'!B293</f>
        <v>0</v>
      </c>
      <c r="B292" s="47">
        <f>'S2 Maquette'!C293</f>
        <v>0</v>
      </c>
      <c r="C292" s="46">
        <f>'S2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Maquette'!B294</f>
        <v>0</v>
      </c>
      <c r="B293" s="47">
        <f>'S2 Maquette'!C294</f>
        <v>0</v>
      </c>
      <c r="C293" s="46">
        <f>'S2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Maquette'!B295</f>
        <v>0</v>
      </c>
      <c r="B294" s="47">
        <f>'S2 Maquette'!C295</f>
        <v>0</v>
      </c>
      <c r="C294" s="46">
        <f>'S2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Maquette'!B296</f>
        <v>0</v>
      </c>
      <c r="B295" s="47">
        <f>'S2 Maquette'!C296</f>
        <v>0</v>
      </c>
      <c r="C295" s="46">
        <f>'S2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Maquette'!B297</f>
        <v>0</v>
      </c>
      <c r="B296" s="47">
        <f>'S2 Maquette'!C297</f>
        <v>0</v>
      </c>
      <c r="C296" s="46">
        <f>'S2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Maquette'!B298</f>
        <v>0</v>
      </c>
      <c r="B297" s="47">
        <f>'S2 Maquette'!C298</f>
        <v>0</v>
      </c>
      <c r="C297" s="46">
        <f>'S2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Maquette'!B299</f>
        <v>0</v>
      </c>
      <c r="B298" s="47">
        <f>'S2 Maquette'!C299</f>
        <v>0</v>
      </c>
      <c r="C298" s="46">
        <f>'S2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Maquette'!B300</f>
        <v>0</v>
      </c>
      <c r="B299" s="47">
        <f>'S2 Maquette'!C300</f>
        <v>0</v>
      </c>
      <c r="C299" s="46">
        <f>'S2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Maquette'!B301</f>
        <v>0</v>
      </c>
      <c r="B300" s="47">
        <f>'S2 Maquette'!C301</f>
        <v>0</v>
      </c>
      <c r="C300" s="46">
        <f>'S2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8" priority="7">
      <formula>$C1="Parcours Pédagogique"</formula>
    </cfRule>
    <cfRule type="expression" dxfId="47" priority="8">
      <formula>$C1="BLOC"</formula>
    </cfRule>
    <cfRule type="expression" dxfId="46" priority="9">
      <formula>$C1="OPTION"</formula>
    </cfRule>
  </conditionalFormatting>
  <conditionalFormatting sqref="A18:S300">
    <cfRule type="expression" dxfId="45" priority="16">
      <formula>$C18="Modification MCC"</formula>
    </cfRule>
    <cfRule type="expression" dxfId="44" priority="17">
      <formula>$C18="Modification"</formula>
    </cfRule>
    <cfRule type="expression" dxfId="43" priority="18">
      <formula>$C18="Création"</formula>
    </cfRule>
    <cfRule type="expression" dxfId="42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8" priority="12">
      <formula>$D1="Modification MCC"</formula>
    </cfRule>
  </conditionalFormatting>
  <conditionalFormatting sqref="J1:J999">
    <cfRule type="expression" dxfId="37" priority="4">
      <formula>$I1="NON"</formula>
    </cfRule>
  </conditionalFormatting>
  <conditionalFormatting sqref="L18:L300">
    <cfRule type="expression" dxfId="36" priority="10">
      <formula>$K18="CT (Contrôle terminal)"</formula>
    </cfRule>
    <cfRule type="expression" dxfId="35" priority="11">
      <formula>$K18="CCI (CC Intégral)"</formula>
    </cfRule>
  </conditionalFormatting>
  <conditionalFormatting sqref="M1:M999">
    <cfRule type="expression" dxfId="34" priority="6">
      <formula>$K1="CT (Contrôle terminal)"</formula>
    </cfRule>
  </conditionalFormatting>
  <conditionalFormatting sqref="N1:O999">
    <cfRule type="expression" dxfId="33" priority="3">
      <formula>$K1="CCI (CC Intégral)"</formula>
    </cfRule>
  </conditionalFormatting>
  <conditionalFormatting sqref="P19:S300">
    <cfRule type="expression" dxfId="32" priority="5">
      <formula>$H$15="Session Unique"</formula>
    </cfRule>
  </conditionalFormatting>
  <conditionalFormatting sqref="Q1:R999">
    <cfRule type="expression" dxfId="31" priority="1">
      <formula>$P1="Autres"</formula>
    </cfRule>
  </conditionalFormatting>
  <conditionalFormatting sqref="S1:S999">
    <cfRule type="expression" dxfId="30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zoomScale="70" zoomScaleNormal="70" workbookViewId="0">
      <pane ySplit="18" topLeftCell="A47" activePane="bottomLeft" state="frozen"/>
      <selection pane="bottomLeft" activeCell="B54" sqref="B54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55000000000000004">
      <c r="A7" s="103" t="s">
        <v>206</v>
      </c>
      <c r="B7" s="106" t="str">
        <f>'Fiche Générale'!B2</f>
        <v>ELMI</v>
      </c>
      <c r="C7" s="103" t="s">
        <v>68</v>
      </c>
      <c r="D7" s="103"/>
      <c r="E7" s="105" t="str">
        <f>'Fiche Générale'!B3</f>
        <v>Monnaie, banque, finance, assurance</v>
      </c>
      <c r="F7" s="106"/>
      <c r="G7" s="103" t="s">
        <v>205</v>
      </c>
      <c r="H7" s="117" t="str">
        <f>'Fiche Générale'!B4</f>
        <v>IMMBF18</v>
      </c>
      <c r="I7" s="117"/>
      <c r="J7" s="117"/>
    </row>
    <row r="8" spans="1:10" ht="18" customHeight="1" x14ac:dyDescent="0.55000000000000004">
      <c r="A8" s="103"/>
      <c r="B8" s="108"/>
      <c r="C8" s="103"/>
      <c r="D8" s="103"/>
      <c r="E8" s="107"/>
      <c r="F8" s="108"/>
      <c r="G8" s="103"/>
      <c r="H8" s="117"/>
      <c r="I8" s="117"/>
      <c r="J8" s="117"/>
    </row>
    <row r="9" spans="1:10" ht="18" customHeight="1" x14ac:dyDescent="0.55000000000000004">
      <c r="A9" s="103"/>
      <c r="B9" s="108"/>
      <c r="C9" s="103"/>
      <c r="D9" s="103"/>
      <c r="E9" s="109"/>
      <c r="F9" s="110"/>
      <c r="G9" s="103"/>
      <c r="H9" s="117"/>
      <c r="I9" s="117"/>
      <c r="J9" s="117"/>
    </row>
    <row r="10" spans="1:10" ht="18" customHeight="1" x14ac:dyDescent="0.55000000000000004">
      <c r="A10" s="103"/>
      <c r="B10" s="108"/>
      <c r="C10" s="104" t="s">
        <v>69</v>
      </c>
      <c r="D10" s="104"/>
      <c r="E10" s="111" t="str">
        <f>'Fiche Générale'!C12</f>
        <v>Conseiller Patrimonial et Financier / Asset Manager</v>
      </c>
      <c r="F10" s="112"/>
      <c r="G10" s="112"/>
      <c r="H10" s="112"/>
      <c r="I10" s="112"/>
      <c r="J10" s="113"/>
    </row>
    <row r="11" spans="1:10" ht="18" customHeight="1" x14ac:dyDescent="0.55000000000000004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55000000000000004">
      <c r="A13" s="119" t="s">
        <v>23</v>
      </c>
      <c r="B13" s="69" t="s">
        <v>191</v>
      </c>
      <c r="C13" s="119" t="s">
        <v>70</v>
      </c>
      <c r="D13" s="119"/>
      <c r="E13" s="126">
        <f>'S1 Maquette'!E13:F14</f>
        <v>0</v>
      </c>
      <c r="F13" s="126"/>
      <c r="G13" s="119" t="s">
        <v>270</v>
      </c>
      <c r="H13" s="66">
        <f>Calcul!G7</f>
        <v>685.5</v>
      </c>
      <c r="I13" s="66"/>
    </row>
    <row r="14" spans="1:10" x14ac:dyDescent="0.55000000000000004">
      <c r="A14" s="119"/>
      <c r="B14" s="72"/>
      <c r="C14" s="119"/>
      <c r="D14" s="119"/>
      <c r="E14" s="126"/>
      <c r="F14" s="126"/>
      <c r="G14" s="119"/>
      <c r="H14" s="66"/>
      <c r="I14" s="66"/>
    </row>
    <row r="15" spans="1:10" x14ac:dyDescent="0.55000000000000004">
      <c r="A15" s="119" t="s">
        <v>208</v>
      </c>
      <c r="B15" s="69" t="s">
        <v>192</v>
      </c>
      <c r="C15" s="120" t="s">
        <v>71</v>
      </c>
      <c r="D15" s="121"/>
      <c r="E15" s="119"/>
      <c r="F15" s="119"/>
      <c r="G15" s="119" t="s">
        <v>195</v>
      </c>
      <c r="H15" s="66">
        <f>Calcul!G20</f>
        <v>685.5</v>
      </c>
      <c r="I15" s="66"/>
    </row>
    <row r="16" spans="1:10" x14ac:dyDescent="0.55000000000000004">
      <c r="A16" s="119"/>
      <c r="B16" s="72"/>
      <c r="C16" s="122"/>
      <c r="D16" s="123"/>
      <c r="E16" s="119"/>
      <c r="F16" s="119"/>
      <c r="G16" s="119"/>
      <c r="H16" s="66"/>
      <c r="I16" s="66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2" customHeight="1" x14ac:dyDescent="0.55000000000000004">
      <c r="A19" s="25">
        <v>1</v>
      </c>
      <c r="B19" s="53" t="s">
        <v>340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66</v>
      </c>
      <c r="N19" s="5"/>
      <c r="O19" s="5"/>
    </row>
    <row r="20" spans="1:15" s="18" customFormat="1" ht="43.2" customHeight="1" x14ac:dyDescent="0.55000000000000004">
      <c r="A20" s="25" t="s">
        <v>324</v>
      </c>
      <c r="B20" s="5" t="s">
        <v>341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20</v>
      </c>
      <c r="J20" s="7"/>
      <c r="K20" s="7"/>
      <c r="L20" s="7"/>
      <c r="M20" s="7" t="s">
        <v>66</v>
      </c>
      <c r="N20" s="5"/>
      <c r="O20" s="5"/>
    </row>
    <row r="21" spans="1:15" s="18" customFormat="1" ht="43.2" customHeight="1" x14ac:dyDescent="0.55000000000000004">
      <c r="A21" s="25" t="s">
        <v>350</v>
      </c>
      <c r="B21" s="5" t="s">
        <v>342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7">
        <v>20</v>
      </c>
      <c r="J21" s="7"/>
      <c r="K21" s="7"/>
      <c r="L21" s="7"/>
      <c r="M21" s="7" t="s">
        <v>66</v>
      </c>
      <c r="N21" s="5"/>
      <c r="O21" s="5"/>
    </row>
    <row r="22" spans="1:15" s="18" customFormat="1" ht="43.2" customHeight="1" x14ac:dyDescent="0.55000000000000004">
      <c r="A22" s="25">
        <v>2</v>
      </c>
      <c r="B22" s="54" t="s">
        <v>343</v>
      </c>
      <c r="C22" s="7" t="s">
        <v>33</v>
      </c>
      <c r="D22" s="7">
        <v>6</v>
      </c>
      <c r="E22" s="5" t="s">
        <v>32</v>
      </c>
      <c r="F22" s="5" t="s">
        <v>75</v>
      </c>
      <c r="G22" s="5"/>
      <c r="H22" s="7"/>
      <c r="I22" s="7"/>
      <c r="J22" s="7"/>
      <c r="K22" s="7"/>
      <c r="L22" s="7"/>
      <c r="M22" s="7" t="s">
        <v>66</v>
      </c>
      <c r="N22" s="5"/>
      <c r="O22" s="5"/>
    </row>
    <row r="23" spans="1:15" s="18" customFormat="1" ht="43.2" customHeight="1" x14ac:dyDescent="0.55000000000000004">
      <c r="A23" s="24" t="s">
        <v>353</v>
      </c>
      <c r="B23" s="28" t="s">
        <v>344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221</v>
      </c>
      <c r="I23" s="11">
        <v>30</v>
      </c>
      <c r="J23" s="11"/>
      <c r="K23" s="11"/>
      <c r="L23" s="11" t="s">
        <v>429</v>
      </c>
      <c r="M23" s="11" t="s">
        <v>66</v>
      </c>
      <c r="N23" s="6"/>
      <c r="O23" s="6" t="s">
        <v>427</v>
      </c>
    </row>
    <row r="24" spans="1:15" ht="43.2" customHeight="1" x14ac:dyDescent="0.55000000000000004">
      <c r="A24" s="24" t="s">
        <v>354</v>
      </c>
      <c r="B24" s="29" t="s">
        <v>345</v>
      </c>
      <c r="C24" s="7" t="s">
        <v>34</v>
      </c>
      <c r="D24" s="7"/>
      <c r="E24" s="5" t="s">
        <v>32</v>
      </c>
      <c r="F24" s="5" t="s">
        <v>75</v>
      </c>
      <c r="G24" s="5"/>
      <c r="H24" s="7" t="s">
        <v>216</v>
      </c>
      <c r="I24" s="7">
        <v>24</v>
      </c>
      <c r="J24" s="7"/>
      <c r="K24" s="7"/>
      <c r="L24" s="7"/>
      <c r="M24" s="11" t="s">
        <v>66</v>
      </c>
      <c r="N24" s="5"/>
      <c r="O24" s="5"/>
    </row>
    <row r="25" spans="1:15" ht="43.2" customHeight="1" x14ac:dyDescent="0.55000000000000004">
      <c r="A25" s="25">
        <v>3</v>
      </c>
      <c r="B25" s="54" t="s">
        <v>346</v>
      </c>
      <c r="C25" s="7" t="s">
        <v>33</v>
      </c>
      <c r="D25" s="7">
        <v>6</v>
      </c>
      <c r="E25" s="5" t="s">
        <v>32</v>
      </c>
      <c r="F25" s="5" t="s">
        <v>75</v>
      </c>
      <c r="G25" s="5"/>
      <c r="H25" s="7"/>
      <c r="I25" s="7"/>
      <c r="J25" s="7"/>
      <c r="K25" s="7"/>
      <c r="L25" s="7"/>
      <c r="M25" s="11" t="s">
        <v>66</v>
      </c>
      <c r="N25" s="5"/>
      <c r="O25" s="5"/>
    </row>
    <row r="26" spans="1:15" ht="43.2" customHeight="1" x14ac:dyDescent="0.55000000000000004">
      <c r="A26" s="25" t="s">
        <v>357</v>
      </c>
      <c r="B26" s="29" t="s">
        <v>347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30</v>
      </c>
      <c r="J26" s="7"/>
      <c r="K26" s="7"/>
      <c r="L26" s="7"/>
      <c r="M26" s="11" t="s">
        <v>66</v>
      </c>
      <c r="N26" s="5"/>
      <c r="O26" s="5"/>
    </row>
    <row r="27" spans="1:15" ht="43.2" customHeight="1" x14ac:dyDescent="0.55000000000000004">
      <c r="A27" s="25" t="s">
        <v>358</v>
      </c>
      <c r="B27" s="29" t="s">
        <v>348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24</v>
      </c>
      <c r="J27" s="7"/>
      <c r="K27" s="7"/>
      <c r="L27" s="7"/>
      <c r="M27" s="11" t="s">
        <v>66</v>
      </c>
      <c r="N27" s="5"/>
      <c r="O27" s="5"/>
    </row>
    <row r="28" spans="1:15" ht="43.2" customHeight="1" x14ac:dyDescent="0.55000000000000004">
      <c r="A28" s="25">
        <v>4</v>
      </c>
      <c r="B28" s="54" t="s">
        <v>381</v>
      </c>
      <c r="C28" s="7" t="s">
        <v>33</v>
      </c>
      <c r="D28" s="7">
        <v>6</v>
      </c>
      <c r="E28" s="5" t="s">
        <v>32</v>
      </c>
      <c r="F28" s="5" t="s">
        <v>75</v>
      </c>
      <c r="G28" s="5"/>
      <c r="H28" s="7"/>
      <c r="I28" s="16"/>
      <c r="J28" s="7"/>
      <c r="K28" s="7"/>
      <c r="L28" s="7"/>
      <c r="M28" s="11"/>
      <c r="N28" s="5"/>
      <c r="O28" s="5"/>
    </row>
    <row r="29" spans="1:15" ht="43.2" customHeight="1" x14ac:dyDescent="0.55000000000000004">
      <c r="A29" s="25" t="s">
        <v>360</v>
      </c>
      <c r="B29" s="29" t="s">
        <v>382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215</v>
      </c>
      <c r="I29" s="7">
        <v>24</v>
      </c>
      <c r="J29" s="7"/>
      <c r="K29" s="7"/>
      <c r="L29" s="7"/>
      <c r="M29" s="11"/>
      <c r="N29" s="5"/>
      <c r="O29" s="5" t="s">
        <v>407</v>
      </c>
    </row>
    <row r="30" spans="1:15" ht="43.2" customHeight="1" x14ac:dyDescent="0.55000000000000004">
      <c r="A30" s="25" t="s">
        <v>361</v>
      </c>
      <c r="B30" s="29" t="s">
        <v>383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216</v>
      </c>
      <c r="I30" s="7">
        <v>30</v>
      </c>
      <c r="J30" s="7"/>
      <c r="K30" s="7"/>
      <c r="L30" s="7"/>
      <c r="M30" s="11"/>
      <c r="N30" s="5"/>
      <c r="O30" s="5" t="s">
        <v>407</v>
      </c>
    </row>
    <row r="31" spans="1:15" ht="43.2" customHeight="1" x14ac:dyDescent="0.55000000000000004">
      <c r="A31" s="25">
        <v>5</v>
      </c>
      <c r="B31" s="54" t="s">
        <v>384</v>
      </c>
      <c r="C31" s="7" t="s">
        <v>33</v>
      </c>
      <c r="D31" s="7">
        <v>6</v>
      </c>
      <c r="E31" s="5" t="s">
        <v>32</v>
      </c>
      <c r="F31" s="5" t="s">
        <v>75</v>
      </c>
      <c r="G31" s="5"/>
      <c r="H31" s="7"/>
      <c r="I31" s="7"/>
      <c r="J31" s="7"/>
      <c r="K31" s="7"/>
      <c r="L31" s="7"/>
      <c r="M31" s="11"/>
      <c r="N31" s="5"/>
      <c r="O31" s="5"/>
    </row>
    <row r="32" spans="1:15" ht="43.2" customHeight="1" x14ac:dyDescent="0.55000000000000004">
      <c r="A32" s="25" t="s">
        <v>363</v>
      </c>
      <c r="B32" s="29" t="s">
        <v>385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215</v>
      </c>
      <c r="I32" s="7">
        <v>12</v>
      </c>
      <c r="J32" s="7"/>
      <c r="K32" s="7"/>
      <c r="L32" s="7"/>
      <c r="M32" s="11"/>
      <c r="N32" s="5"/>
      <c r="O32" s="5" t="s">
        <v>407</v>
      </c>
    </row>
    <row r="33" spans="1:15" ht="43.2" customHeight="1" x14ac:dyDescent="0.55000000000000004">
      <c r="A33" s="25" t="s">
        <v>387</v>
      </c>
      <c r="B33" s="29" t="s">
        <v>386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215</v>
      </c>
      <c r="I33" s="7">
        <v>18</v>
      </c>
      <c r="J33" s="7"/>
      <c r="K33" s="7"/>
      <c r="L33" s="7"/>
      <c r="M33" s="11"/>
      <c r="N33" s="5"/>
      <c r="O33" s="5" t="s">
        <v>407</v>
      </c>
    </row>
    <row r="34" spans="1:15" ht="43.2" customHeight="1" x14ac:dyDescent="0.55000000000000004">
      <c r="A34" s="25" t="s">
        <v>388</v>
      </c>
      <c r="B34" s="29" t="s">
        <v>413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215</v>
      </c>
      <c r="I34" s="7">
        <v>18</v>
      </c>
      <c r="J34" s="7"/>
      <c r="K34" s="7"/>
      <c r="L34" s="7"/>
      <c r="M34" s="11"/>
      <c r="N34" s="5"/>
      <c r="O34" s="5" t="s">
        <v>407</v>
      </c>
    </row>
    <row r="35" spans="1:15" ht="43.2" customHeight="1" x14ac:dyDescent="0.55000000000000004">
      <c r="A35" s="25">
        <v>6</v>
      </c>
      <c r="B35" s="54" t="s">
        <v>389</v>
      </c>
      <c r="C35" s="7" t="s">
        <v>33</v>
      </c>
      <c r="D35" s="7">
        <v>6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11"/>
      <c r="N35" s="5"/>
      <c r="O35" s="5"/>
    </row>
    <row r="36" spans="1:15" ht="43.2" customHeight="1" x14ac:dyDescent="0.55000000000000004">
      <c r="A36" s="25" t="s">
        <v>366</v>
      </c>
      <c r="B36" s="29" t="s">
        <v>390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215</v>
      </c>
      <c r="I36" s="7">
        <v>24</v>
      </c>
      <c r="J36" s="7"/>
      <c r="K36" s="7"/>
      <c r="L36" s="7"/>
      <c r="M36" s="11"/>
      <c r="N36" s="5"/>
      <c r="O36" s="5" t="s">
        <v>407</v>
      </c>
    </row>
    <row r="37" spans="1:15" ht="43.2" customHeight="1" x14ac:dyDescent="0.55000000000000004">
      <c r="A37" s="25" t="s">
        <v>367</v>
      </c>
      <c r="B37" s="29" t="s">
        <v>391</v>
      </c>
      <c r="C37" s="7" t="s">
        <v>34</v>
      </c>
      <c r="D37" s="7"/>
      <c r="E37" s="5" t="s">
        <v>32</v>
      </c>
      <c r="F37" s="5" t="s">
        <v>75</v>
      </c>
      <c r="G37" s="5"/>
      <c r="H37" s="7" t="s">
        <v>215</v>
      </c>
      <c r="I37" s="7">
        <v>24</v>
      </c>
      <c r="J37" s="7"/>
      <c r="K37" s="7"/>
      <c r="L37" s="7"/>
      <c r="M37" s="11"/>
      <c r="N37" s="5"/>
      <c r="O37" s="5" t="s">
        <v>407</v>
      </c>
    </row>
    <row r="38" spans="1:15" ht="43.2" customHeight="1" x14ac:dyDescent="0.55000000000000004">
      <c r="A38" s="25" t="s">
        <v>368</v>
      </c>
      <c r="B38" s="29" t="s">
        <v>392</v>
      </c>
      <c r="C38" s="7" t="s">
        <v>34</v>
      </c>
      <c r="D38" s="7"/>
      <c r="E38" s="5" t="s">
        <v>32</v>
      </c>
      <c r="F38" s="5" t="s">
        <v>75</v>
      </c>
      <c r="G38" s="5"/>
      <c r="H38" s="7" t="s">
        <v>215</v>
      </c>
      <c r="I38" s="7">
        <v>12</v>
      </c>
      <c r="J38" s="7"/>
      <c r="K38" s="7"/>
      <c r="L38" s="7"/>
      <c r="M38" s="11"/>
      <c r="N38" s="5"/>
      <c r="O38" s="5" t="s">
        <v>407</v>
      </c>
    </row>
    <row r="39" spans="1:15" ht="43.2" customHeight="1" x14ac:dyDescent="0.55000000000000004">
      <c r="A39" s="25" t="s">
        <v>369</v>
      </c>
      <c r="B39" s="29" t="s">
        <v>393</v>
      </c>
      <c r="C39" s="7" t="s">
        <v>34</v>
      </c>
      <c r="D39" s="7"/>
      <c r="E39" s="5" t="s">
        <v>32</v>
      </c>
      <c r="F39" s="5" t="s">
        <v>75</v>
      </c>
      <c r="G39" s="5"/>
      <c r="H39" s="7"/>
      <c r="I39" s="7">
        <v>0</v>
      </c>
      <c r="J39" s="7"/>
      <c r="K39" s="7"/>
      <c r="L39" s="7"/>
      <c r="M39" s="11"/>
      <c r="N39" s="5"/>
      <c r="O39" s="5"/>
    </row>
    <row r="40" spans="1:15" ht="43.2" customHeight="1" x14ac:dyDescent="0.55000000000000004">
      <c r="A40" s="25">
        <v>7</v>
      </c>
      <c r="B40" s="54" t="s">
        <v>394</v>
      </c>
      <c r="C40" s="7" t="s">
        <v>33</v>
      </c>
      <c r="D40" s="7">
        <v>6</v>
      </c>
      <c r="E40" s="5" t="s">
        <v>32</v>
      </c>
      <c r="F40" s="5" t="s">
        <v>75</v>
      </c>
      <c r="G40" s="5"/>
      <c r="H40" s="7"/>
      <c r="I40" s="7"/>
      <c r="J40" s="7"/>
      <c r="K40" s="7"/>
      <c r="L40" s="7"/>
      <c r="M40" s="11"/>
      <c r="N40" s="5"/>
      <c r="O40" s="5"/>
    </row>
    <row r="41" spans="1:15" ht="43.2" customHeight="1" x14ac:dyDescent="0.55000000000000004">
      <c r="A41" s="25" t="s">
        <v>370</v>
      </c>
      <c r="B41" s="29" t="s">
        <v>395</v>
      </c>
      <c r="C41" s="7" t="s">
        <v>34</v>
      </c>
      <c r="D41" s="7"/>
      <c r="E41" s="5" t="s">
        <v>32</v>
      </c>
      <c r="F41" s="5" t="s">
        <v>75</v>
      </c>
      <c r="G41" s="5"/>
      <c r="H41" s="7" t="s">
        <v>215</v>
      </c>
      <c r="I41" s="7">
        <v>18</v>
      </c>
      <c r="J41" s="7"/>
      <c r="K41" s="7"/>
      <c r="L41" s="7"/>
      <c r="M41" s="11"/>
      <c r="N41" s="5"/>
      <c r="O41" s="5"/>
    </row>
    <row r="42" spans="1:15" ht="43.2" customHeight="1" x14ac:dyDescent="0.55000000000000004">
      <c r="A42" s="25" t="s">
        <v>371</v>
      </c>
      <c r="B42" s="29" t="s">
        <v>425</v>
      </c>
      <c r="C42" s="7" t="s">
        <v>34</v>
      </c>
      <c r="D42" s="7"/>
      <c r="E42" s="5" t="s">
        <v>32</v>
      </c>
      <c r="F42" s="5" t="s">
        <v>75</v>
      </c>
      <c r="G42" s="5"/>
      <c r="H42" s="7" t="s">
        <v>215</v>
      </c>
      <c r="I42" s="7">
        <v>30</v>
      </c>
      <c r="J42" s="7"/>
      <c r="K42" s="7"/>
      <c r="L42" s="7"/>
      <c r="M42" s="11"/>
      <c r="N42" s="5"/>
      <c r="O42" s="5"/>
    </row>
    <row r="43" spans="1:15" ht="43.2" customHeight="1" x14ac:dyDescent="0.55000000000000004">
      <c r="A43" s="25" t="s">
        <v>372</v>
      </c>
      <c r="B43" s="29" t="s">
        <v>396</v>
      </c>
      <c r="C43" s="7" t="s">
        <v>34</v>
      </c>
      <c r="D43" s="7"/>
      <c r="E43" s="5" t="s">
        <v>32</v>
      </c>
      <c r="F43" s="8" t="s">
        <v>75</v>
      </c>
      <c r="G43" s="8"/>
      <c r="H43" s="7" t="s">
        <v>215</v>
      </c>
      <c r="I43" s="7">
        <v>12</v>
      </c>
      <c r="J43" s="7"/>
      <c r="K43" s="7"/>
      <c r="L43" s="7"/>
      <c r="M43" s="11"/>
      <c r="N43" s="8"/>
      <c r="O43" s="5" t="s">
        <v>407</v>
      </c>
    </row>
    <row r="44" spans="1:15" ht="43.2" customHeight="1" x14ac:dyDescent="0.55000000000000004">
      <c r="A44" s="25" t="s">
        <v>398</v>
      </c>
      <c r="B44" s="29" t="s">
        <v>414</v>
      </c>
      <c r="C44" s="7" t="s">
        <v>34</v>
      </c>
      <c r="D44" s="7"/>
      <c r="E44" s="5" t="s">
        <v>32</v>
      </c>
      <c r="F44" s="8" t="s">
        <v>75</v>
      </c>
      <c r="G44" s="8"/>
      <c r="H44" s="7" t="s">
        <v>215</v>
      </c>
      <c r="I44" s="7">
        <v>33</v>
      </c>
      <c r="J44" s="7"/>
      <c r="K44" s="7"/>
      <c r="L44" s="7"/>
      <c r="M44" s="11"/>
      <c r="N44" s="8"/>
      <c r="O44" s="8"/>
    </row>
    <row r="45" spans="1:15" ht="43.2" customHeight="1" x14ac:dyDescent="0.55000000000000004">
      <c r="A45" s="25" t="s">
        <v>399</v>
      </c>
      <c r="B45" s="29" t="s">
        <v>397</v>
      </c>
      <c r="C45" s="7" t="s">
        <v>34</v>
      </c>
      <c r="D45" s="7"/>
      <c r="E45" s="5" t="s">
        <v>32</v>
      </c>
      <c r="F45" s="8" t="s">
        <v>75</v>
      </c>
      <c r="G45" s="8"/>
      <c r="H45" s="7" t="s">
        <v>215</v>
      </c>
      <c r="I45" s="7">
        <v>21</v>
      </c>
      <c r="J45" s="7"/>
      <c r="K45" s="7"/>
      <c r="L45" s="7"/>
      <c r="M45" s="11"/>
      <c r="N45" s="8"/>
      <c r="O45" s="8"/>
    </row>
    <row r="46" spans="1:15" ht="43.2" customHeight="1" x14ac:dyDescent="0.55000000000000004">
      <c r="A46" s="25">
        <v>8</v>
      </c>
      <c r="B46" s="54" t="s">
        <v>404</v>
      </c>
      <c r="C46" s="7" t="s">
        <v>33</v>
      </c>
      <c r="D46" s="7">
        <v>18</v>
      </c>
      <c r="E46" s="5" t="s">
        <v>32</v>
      </c>
      <c r="F46" s="8" t="s">
        <v>75</v>
      </c>
      <c r="G46" s="8"/>
      <c r="H46" s="12"/>
      <c r="I46" s="7"/>
      <c r="J46" s="7"/>
      <c r="K46" s="7"/>
      <c r="L46" s="7"/>
      <c r="M46" s="11"/>
      <c r="N46" s="8"/>
      <c r="O46" s="8"/>
    </row>
    <row r="47" spans="1:15" ht="43.2" customHeight="1" x14ac:dyDescent="0.55000000000000004">
      <c r="A47" s="25" t="s">
        <v>373</v>
      </c>
      <c r="B47" s="29" t="s">
        <v>400</v>
      </c>
      <c r="C47" s="7" t="s">
        <v>34</v>
      </c>
      <c r="D47" s="12"/>
      <c r="E47" s="5" t="s">
        <v>32</v>
      </c>
      <c r="F47" s="8" t="s">
        <v>75</v>
      </c>
      <c r="G47" s="8"/>
      <c r="H47" s="7" t="s">
        <v>237</v>
      </c>
      <c r="I47" s="7">
        <v>21</v>
      </c>
      <c r="J47" s="7"/>
      <c r="K47" s="7"/>
      <c r="L47" s="7"/>
      <c r="M47" s="11"/>
      <c r="N47" s="8"/>
      <c r="O47" s="5" t="s">
        <v>407</v>
      </c>
    </row>
    <row r="48" spans="1:15" ht="43.2" customHeight="1" x14ac:dyDescent="0.55000000000000004">
      <c r="A48" s="25" t="s">
        <v>374</v>
      </c>
      <c r="B48" s="29" t="s">
        <v>401</v>
      </c>
      <c r="C48" s="7" t="s">
        <v>34</v>
      </c>
      <c r="D48" s="12"/>
      <c r="E48" s="5" t="s">
        <v>32</v>
      </c>
      <c r="F48" s="64" t="s">
        <v>75</v>
      </c>
      <c r="G48" s="8"/>
      <c r="H48" s="7" t="s">
        <v>215</v>
      </c>
      <c r="I48" s="55">
        <v>12</v>
      </c>
      <c r="J48" s="16"/>
      <c r="K48" s="7"/>
      <c r="L48" s="7"/>
      <c r="M48" s="11"/>
      <c r="N48" s="8"/>
      <c r="O48" s="8"/>
    </row>
    <row r="49" spans="1:15" ht="43.2" customHeight="1" x14ac:dyDescent="0.55000000000000004">
      <c r="A49" s="25" t="s">
        <v>375</v>
      </c>
      <c r="B49" s="29" t="s">
        <v>402</v>
      </c>
      <c r="C49" s="7" t="s">
        <v>34</v>
      </c>
      <c r="D49" s="12"/>
      <c r="E49" s="5" t="s">
        <v>32</v>
      </c>
      <c r="F49" s="64" t="s">
        <v>75</v>
      </c>
      <c r="G49" s="8"/>
      <c r="H49" s="12"/>
      <c r="I49" s="7"/>
      <c r="J49" s="7"/>
      <c r="K49" s="7"/>
      <c r="L49" s="7"/>
      <c r="M49" s="11"/>
      <c r="N49" s="8"/>
      <c r="O49" s="8"/>
    </row>
    <row r="50" spans="1:15" ht="43.2" customHeight="1" x14ac:dyDescent="0.55000000000000004">
      <c r="A50" s="25" t="s">
        <v>438</v>
      </c>
      <c r="B50" s="29" t="s">
        <v>441</v>
      </c>
      <c r="C50" s="7" t="s">
        <v>34</v>
      </c>
      <c r="D50" s="7"/>
      <c r="E50" s="64" t="s">
        <v>32</v>
      </c>
      <c r="F50" s="64" t="s">
        <v>75</v>
      </c>
      <c r="G50" s="64"/>
      <c r="H50" s="7" t="s">
        <v>215</v>
      </c>
      <c r="I50" s="7">
        <v>40</v>
      </c>
      <c r="J50" s="7"/>
      <c r="K50" s="7"/>
      <c r="L50" s="7"/>
      <c r="M50" s="7"/>
      <c r="N50" s="64"/>
      <c r="O50" s="64" t="s">
        <v>442</v>
      </c>
    </row>
    <row r="51" spans="1:15" ht="43.2" customHeight="1" x14ac:dyDescent="0.55000000000000004">
      <c r="A51" s="25" t="s">
        <v>440</v>
      </c>
      <c r="B51" s="29" t="s">
        <v>437</v>
      </c>
      <c r="C51" s="7" t="s">
        <v>34</v>
      </c>
      <c r="D51" s="12"/>
      <c r="E51" s="5" t="s">
        <v>77</v>
      </c>
      <c r="F51" s="5" t="s">
        <v>75</v>
      </c>
      <c r="G51" s="8"/>
      <c r="H51" s="12"/>
      <c r="I51" s="7"/>
      <c r="J51" s="7"/>
      <c r="K51" s="7"/>
      <c r="L51" s="7"/>
      <c r="M51" s="11"/>
      <c r="N51" s="8"/>
      <c r="O51" s="8"/>
    </row>
    <row r="52" spans="1:15" ht="43.2" customHeight="1" x14ac:dyDescent="0.55000000000000004">
      <c r="A52" s="25">
        <v>9</v>
      </c>
      <c r="B52" s="54" t="s">
        <v>403</v>
      </c>
      <c r="C52" s="7" t="s">
        <v>33</v>
      </c>
      <c r="D52" s="7"/>
      <c r="E52" s="5" t="s">
        <v>77</v>
      </c>
      <c r="F52" s="5" t="s">
        <v>75</v>
      </c>
      <c r="G52" s="8"/>
      <c r="H52" s="12"/>
      <c r="I52" s="7"/>
      <c r="J52" s="7"/>
      <c r="K52" s="7"/>
      <c r="L52" s="7"/>
      <c r="M52" s="7" t="s">
        <v>67</v>
      </c>
      <c r="N52" s="64" t="s">
        <v>431</v>
      </c>
      <c r="O52" s="8"/>
    </row>
    <row r="53" spans="1:15" ht="43.2" customHeight="1" x14ac:dyDescent="0.55000000000000004">
      <c r="A53" s="25" t="s">
        <v>376</v>
      </c>
      <c r="B53" s="52" t="s">
        <v>447</v>
      </c>
      <c r="C53" s="15" t="s">
        <v>34</v>
      </c>
      <c r="D53" s="14"/>
      <c r="E53" s="5" t="s">
        <v>77</v>
      </c>
      <c r="F53" s="146" t="s">
        <v>75</v>
      </c>
      <c r="G53" s="9"/>
      <c r="H53" s="14"/>
      <c r="I53" s="15"/>
      <c r="J53" s="15"/>
      <c r="K53" s="15"/>
      <c r="L53" s="15"/>
      <c r="M53" s="15" t="s">
        <v>67</v>
      </c>
      <c r="N53" s="64" t="s">
        <v>431</v>
      </c>
      <c r="O53" s="9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55000000000000004">
      <c r="A55" s="25"/>
      <c r="B55" s="29"/>
      <c r="C55" s="7"/>
      <c r="D55" s="12"/>
      <c r="E55" s="5"/>
      <c r="F55" s="8"/>
      <c r="G55" s="8"/>
      <c r="H55" s="12"/>
      <c r="I55" s="7"/>
      <c r="J55" s="7"/>
      <c r="K55" s="7"/>
      <c r="L55" s="7"/>
      <c r="M55" s="11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" customHeight="1" x14ac:dyDescent="0.7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000 D1:E1000 G1:N1000">
    <cfRule type="expression" dxfId="29" priority="7">
      <formula>$C1="Option"</formula>
    </cfRule>
  </conditionalFormatting>
  <conditionalFormatting sqref="A1:O9 A10:E10 K10:O11 A11:D11 A12:O12 A13:H13 J13:O16 A14:F14 A15:H15 A16:F16 A17:O18 A19:A28 C19:O28 M24:M50 A29:O1000">
    <cfRule type="expression" dxfId="28" priority="11">
      <formula>$F1="Modification"</formula>
    </cfRule>
    <cfRule type="expression" dxfId="27" priority="12">
      <formula>$F1="Création"</formula>
    </cfRule>
  </conditionalFormatting>
  <conditionalFormatting sqref="A1:O9 K10:O11 A12:O12 J13:O16 A17:O18 C19:O28 A29:O1000 A10:E10 A11:D11 A13:H13 A14:F14 A15:H15 A16:F16 A19:A28 M24:M50">
    <cfRule type="expression" dxfId="26" priority="10">
      <formula>$F1="Fermeture"</formula>
    </cfRule>
  </conditionalFormatting>
  <conditionalFormatting sqref="B19:B28">
    <cfRule type="expression" dxfId="25" priority="4">
      <formula>$F19="Fermeture"</formula>
    </cfRule>
    <cfRule type="expression" dxfId="24" priority="5">
      <formula>$F19="Modification"</formula>
    </cfRule>
    <cfRule type="expression" dxfId="23" priority="6">
      <formula>$F19="Création"</formula>
    </cfRule>
  </conditionalFormatting>
  <conditionalFormatting sqref="B52:B53">
    <cfRule type="expression" dxfId="22" priority="1">
      <formula>$F52="Fermeture"</formula>
    </cfRule>
    <cfRule type="expression" dxfId="21" priority="2">
      <formula>$F52="Modification"</formula>
    </cfRule>
    <cfRule type="expression" dxfId="20" priority="3">
      <formula>$F52="Création"</formula>
    </cfRule>
  </conditionalFormatting>
  <conditionalFormatting sqref="N1:N1000">
    <cfRule type="expression" dxfId="19" priority="9">
      <formula>$M1="Porteuse"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41" activePane="bottomLeft" state="frozen"/>
      <selection activeCell="D25" sqref="D25"/>
      <selection pane="bottomLeft" activeCell="A52" sqref="A5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20.78906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68359375" customWidth="1"/>
  </cols>
  <sheetData>
    <row r="1" spans="1:19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" customHeight="1" x14ac:dyDescent="0.55000000000000004">
      <c r="A7" s="143" t="s">
        <v>209</v>
      </c>
      <c r="B7" s="142" t="str">
        <f>'Fiche Générale'!B2</f>
        <v>ELMI</v>
      </c>
      <c r="C7" s="103" t="s">
        <v>68</v>
      </c>
      <c r="D7" s="103"/>
      <c r="E7" s="140" t="str">
        <f>'Fiche Générale'!B3</f>
        <v>Monnaie, banque, finance, assurance</v>
      </c>
      <c r="F7" s="141"/>
      <c r="G7" s="103" t="s">
        <v>207</v>
      </c>
      <c r="H7" s="142" t="str">
        <f>'Fiche Générale'!B4</f>
        <v>IMMBF18</v>
      </c>
      <c r="I7" s="142"/>
      <c r="J7" s="39"/>
      <c r="K7" s="23"/>
    </row>
    <row r="8" spans="1:19" ht="14.4" customHeight="1" x14ac:dyDescent="0.55000000000000004">
      <c r="A8" s="144"/>
      <c r="B8" s="142"/>
      <c r="C8" s="103"/>
      <c r="D8" s="103"/>
      <c r="E8" s="140"/>
      <c r="F8" s="141"/>
      <c r="G8" s="103"/>
      <c r="H8" s="142"/>
      <c r="I8" s="142"/>
      <c r="J8" s="39"/>
      <c r="K8" s="23"/>
    </row>
    <row r="9" spans="1:19" ht="14.4" customHeight="1" x14ac:dyDescent="0.55000000000000004">
      <c r="A9" s="144"/>
      <c r="B9" s="142"/>
      <c r="C9" s="103"/>
      <c r="D9" s="103"/>
      <c r="E9" s="140"/>
      <c r="F9" s="141"/>
      <c r="G9" s="103"/>
      <c r="H9" s="142"/>
      <c r="I9" s="142"/>
      <c r="J9" s="39"/>
      <c r="K9" s="23"/>
    </row>
    <row r="10" spans="1:19" ht="14.4" customHeight="1" x14ac:dyDescent="0.55000000000000004">
      <c r="A10" s="144"/>
      <c r="B10" s="142"/>
      <c r="C10" s="104" t="s">
        <v>69</v>
      </c>
      <c r="D10" s="104"/>
      <c r="E10" s="111" t="str">
        <f>'Fiche Générale'!C12</f>
        <v>Conseiller Patrimonial et Financier / Asset Manager</v>
      </c>
      <c r="F10" s="112"/>
      <c r="G10" s="112"/>
      <c r="H10" s="112"/>
      <c r="I10" s="113"/>
      <c r="J10" s="40"/>
      <c r="K10" s="23"/>
    </row>
    <row r="11" spans="1:19" ht="14.4" customHeight="1" x14ac:dyDescent="0.55000000000000004">
      <c r="A11" s="145"/>
      <c r="B11" s="142"/>
      <c r="C11" s="104"/>
      <c r="D11" s="104"/>
      <c r="E11" s="114"/>
      <c r="F11" s="115"/>
      <c r="G11" s="115"/>
      <c r="H11" s="115"/>
      <c r="I11" s="116"/>
      <c r="J11" s="40"/>
      <c r="K11" s="23"/>
    </row>
    <row r="12" spans="1:19" x14ac:dyDescent="0.55000000000000004">
      <c r="C12" s="18"/>
      <c r="I12" s="13"/>
      <c r="J12" s="13"/>
      <c r="M12" s="120" t="s">
        <v>47</v>
      </c>
      <c r="N12" s="121"/>
      <c r="O12" s="136"/>
      <c r="P12" s="120" t="s">
        <v>50</v>
      </c>
      <c r="Q12" s="121"/>
      <c r="R12" s="121"/>
      <c r="S12" s="136"/>
    </row>
    <row r="13" spans="1:19" x14ac:dyDescent="0.55000000000000004">
      <c r="A13" s="124" t="s">
        <v>23</v>
      </c>
      <c r="B13" s="66" t="str">
        <f>'M2 Annualisé Maquette'!B13:B14</f>
        <v>2ème Année</v>
      </c>
      <c r="C13" s="66"/>
      <c r="D13" s="124" t="s">
        <v>25</v>
      </c>
      <c r="E13" s="126">
        <f>'M2 Annualisé Maquette'!E13:F14</f>
        <v>0</v>
      </c>
      <c r="F13" s="126"/>
      <c r="G13" s="126"/>
      <c r="H13" s="119" t="s">
        <v>193</v>
      </c>
      <c r="I13" s="119"/>
      <c r="J13" s="41"/>
      <c r="M13" s="122"/>
      <c r="N13" s="123"/>
      <c r="O13" s="137"/>
      <c r="P13" s="122"/>
      <c r="Q13" s="123"/>
      <c r="R13" s="123"/>
      <c r="S13" s="137"/>
    </row>
    <row r="14" spans="1:19" x14ac:dyDescent="0.55000000000000004">
      <c r="A14" s="125"/>
      <c r="B14" s="66"/>
      <c r="C14" s="66"/>
      <c r="D14" s="125"/>
      <c r="E14" s="126"/>
      <c r="F14" s="126"/>
      <c r="G14" s="126"/>
      <c r="H14" s="119"/>
      <c r="I14" s="119"/>
      <c r="J14" s="41"/>
      <c r="M14" s="119" t="s">
        <v>48</v>
      </c>
      <c r="N14" s="120" t="s">
        <v>49</v>
      </c>
      <c r="O14" s="136"/>
      <c r="P14" s="118"/>
      <c r="Q14" s="127"/>
      <c r="R14" s="130"/>
      <c r="S14" s="124"/>
    </row>
    <row r="15" spans="1:19" x14ac:dyDescent="0.55000000000000004">
      <c r="A15" s="124" t="s">
        <v>24</v>
      </c>
      <c r="B15" s="68" t="str">
        <f>'M2 Annualisé Maquette'!B15:B16</f>
        <v>Semestre 3</v>
      </c>
      <c r="C15" s="69"/>
      <c r="D15" s="124" t="s">
        <v>55</v>
      </c>
      <c r="E15" s="126">
        <f>'M2 Annualisé Maquette'!E15:F16</f>
        <v>0</v>
      </c>
      <c r="F15" s="126"/>
      <c r="G15" s="126"/>
      <c r="H15" s="132" t="str">
        <f>'Fiche Générale'!B5</f>
        <v>Session Unique</v>
      </c>
      <c r="I15" s="133"/>
      <c r="J15" s="42"/>
      <c r="M15" s="119"/>
      <c r="N15" s="138"/>
      <c r="O15" s="139"/>
      <c r="P15" s="118"/>
      <c r="Q15" s="128"/>
      <c r="R15" s="130"/>
      <c r="S15" s="131"/>
    </row>
    <row r="16" spans="1:19" x14ac:dyDescent="0.55000000000000004">
      <c r="A16" s="125"/>
      <c r="B16" s="71"/>
      <c r="C16" s="72"/>
      <c r="D16" s="125"/>
      <c r="E16" s="126"/>
      <c r="F16" s="126"/>
      <c r="G16" s="126"/>
      <c r="H16" s="134"/>
      <c r="I16" s="135"/>
      <c r="J16" s="42"/>
      <c r="M16" s="119"/>
      <c r="N16" s="138"/>
      <c r="O16" s="139"/>
      <c r="P16" s="118"/>
      <c r="Q16" s="128"/>
      <c r="R16" s="130"/>
      <c r="S16" s="131"/>
    </row>
    <row r="17" spans="1:20" x14ac:dyDescent="0.55000000000000004">
      <c r="L17" s="19"/>
      <c r="M17" s="119"/>
      <c r="N17" s="122"/>
      <c r="O17" s="137"/>
      <c r="P17" s="118"/>
      <c r="Q17" s="129"/>
      <c r="R17" s="130"/>
      <c r="S17" s="125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'M2 Annualisé Maquette'!B19</f>
        <v xml:space="preserve">Finance durable et Responsabilité Sociale des Entreprises </v>
      </c>
      <c r="B19" s="47" t="str">
        <f>'M2 Annualisé Maquette'!C19</f>
        <v>UE</v>
      </c>
      <c r="C19" s="46" t="str">
        <f>'M2 Annualisé Maquette'!F19</f>
        <v>Modification</v>
      </c>
      <c r="D19" s="7">
        <v>1</v>
      </c>
      <c r="E19" s="7" t="s">
        <v>411</v>
      </c>
      <c r="F19" s="7" t="s">
        <v>411</v>
      </c>
      <c r="G19" s="44" t="s">
        <v>411</v>
      </c>
      <c r="H19" s="44" t="s">
        <v>411</v>
      </c>
      <c r="I19" s="44" t="s">
        <v>411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'M2 Annualisé Maquette'!B20</f>
        <v>Finance durable appliquée à la gestion de patrimoine et de portefeuille</v>
      </c>
      <c r="B20" s="47" t="str">
        <f>'M2 Annualisé Maquette'!C20</f>
        <v>ECUE</v>
      </c>
      <c r="C20" s="46" t="str">
        <f>'M2 Annualisé Maquette'!F20</f>
        <v>Modification</v>
      </c>
      <c r="D20" s="7">
        <v>1</v>
      </c>
      <c r="E20" s="7" t="s">
        <v>411</v>
      </c>
      <c r="F20" s="7" t="s">
        <v>411</v>
      </c>
      <c r="G20" s="44" t="s">
        <v>412</v>
      </c>
      <c r="H20" s="44" t="s">
        <v>411</v>
      </c>
      <c r="I20" s="44" t="s">
        <v>411</v>
      </c>
      <c r="J20" s="44">
        <v>10</v>
      </c>
      <c r="K20" s="44" t="s">
        <v>2</v>
      </c>
      <c r="L20" s="44"/>
      <c r="M20" s="44"/>
      <c r="N20" s="44" t="s">
        <v>273</v>
      </c>
      <c r="O20" s="44" t="s">
        <v>420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'M2 Annualisé Maquette'!B21</f>
        <v>Finance durable appliquée à la finance d'entreprise</v>
      </c>
      <c r="B21" s="47" t="str">
        <f>'M2 Annualisé Maquette'!C21</f>
        <v>ECUE</v>
      </c>
      <c r="C21" s="46" t="str">
        <f>'M2 Annualisé Maquette'!F21</f>
        <v>Modification</v>
      </c>
      <c r="D21" s="7">
        <v>1</v>
      </c>
      <c r="E21" s="7" t="s">
        <v>411</v>
      </c>
      <c r="F21" s="7" t="s">
        <v>411</v>
      </c>
      <c r="G21" s="44" t="s">
        <v>412</v>
      </c>
      <c r="H21" s="44" t="s">
        <v>411</v>
      </c>
      <c r="I21" s="44" t="s">
        <v>411</v>
      </c>
      <c r="J21" s="44">
        <v>10</v>
      </c>
      <c r="K21" s="44" t="s">
        <v>2</v>
      </c>
      <c r="L21" s="44"/>
      <c r="M21" s="44"/>
      <c r="N21" s="44" t="s">
        <v>273</v>
      </c>
      <c r="O21" s="44" t="s">
        <v>420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'M2 Annualisé Maquette'!B22</f>
        <v>Communication professionnelle et expérience projet</v>
      </c>
      <c r="B22" s="47" t="str">
        <f>'M2 Annualisé Maquette'!C22</f>
        <v>UE</v>
      </c>
      <c r="C22" s="46" t="str">
        <f>'M2 Annualisé Maquette'!F22</f>
        <v>Modification</v>
      </c>
      <c r="D22" s="7">
        <v>1</v>
      </c>
      <c r="E22" s="7" t="s">
        <v>411</v>
      </c>
      <c r="F22" s="7" t="s">
        <v>411</v>
      </c>
      <c r="G22" s="44" t="s">
        <v>411</v>
      </c>
      <c r="H22" s="44" t="s">
        <v>411</v>
      </c>
      <c r="I22" s="44" t="s">
        <v>411</v>
      </c>
      <c r="J22" s="44">
        <v>10</v>
      </c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'M2 Annualisé Maquette'!B23</f>
        <v>Economic and Financial issues</v>
      </c>
      <c r="B23" s="47" t="str">
        <f>'M2 Annualisé Maquette'!C23</f>
        <v>ECUE</v>
      </c>
      <c r="C23" s="46" t="str">
        <f>'M2 Annualisé Maquette'!F23</f>
        <v>Modification</v>
      </c>
      <c r="D23" s="7">
        <v>1</v>
      </c>
      <c r="E23" s="7" t="s">
        <v>411</v>
      </c>
      <c r="F23" s="7" t="s">
        <v>411</v>
      </c>
      <c r="G23" s="44" t="s">
        <v>412</v>
      </c>
      <c r="H23" s="44" t="s">
        <v>411</v>
      </c>
      <c r="I23" s="44" t="s">
        <v>411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'M2 Annualisé Maquette'!B24</f>
        <v>Crowdfund your business</v>
      </c>
      <c r="B24" s="47" t="str">
        <f>'M2 Annualisé Maquette'!C24</f>
        <v>ECUE</v>
      </c>
      <c r="C24" s="46" t="str">
        <f>'M2 Annualisé Maquette'!F24</f>
        <v>Modification</v>
      </c>
      <c r="D24" s="7">
        <v>1</v>
      </c>
      <c r="E24" s="7" t="s">
        <v>411</v>
      </c>
      <c r="F24" s="7" t="s">
        <v>411</v>
      </c>
      <c r="G24" s="44" t="s">
        <v>412</v>
      </c>
      <c r="H24" s="44" t="s">
        <v>411</v>
      </c>
      <c r="I24" s="44" t="s">
        <v>411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'M2 Annualisé Maquette'!B25</f>
        <v>Approche patrimoniale du professionnel et du particulier</v>
      </c>
      <c r="B25" s="47" t="str">
        <f>'M2 Annualisé Maquette'!C25</f>
        <v>UE</v>
      </c>
      <c r="C25" s="46" t="str">
        <f>'M2 Annualisé Maquette'!F25</f>
        <v>Modification</v>
      </c>
      <c r="D25" s="7">
        <v>1</v>
      </c>
      <c r="E25" s="7" t="s">
        <v>411</v>
      </c>
      <c r="F25" s="7" t="s">
        <v>411</v>
      </c>
      <c r="G25" s="44" t="s">
        <v>411</v>
      </c>
      <c r="H25" s="44" t="s">
        <v>411</v>
      </c>
      <c r="I25" s="44" t="s">
        <v>411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'M2 Annualisé Maquette'!B26</f>
        <v>Aspects juridiques et fiscaux de la transmission d'entreprise</v>
      </c>
      <c r="B26" s="47" t="str">
        <f>'M2 Annualisé Maquette'!C26</f>
        <v>ECUE</v>
      </c>
      <c r="C26" s="46" t="str">
        <f>'M2 Annualisé Maquette'!F26</f>
        <v>Modification</v>
      </c>
      <c r="D26" s="7">
        <v>1</v>
      </c>
      <c r="E26" s="7" t="s">
        <v>411</v>
      </c>
      <c r="F26" s="7" t="s">
        <v>411</v>
      </c>
      <c r="G26" s="44" t="s">
        <v>412</v>
      </c>
      <c r="H26" s="44" t="s">
        <v>411</v>
      </c>
      <c r="I26" s="44" t="s">
        <v>411</v>
      </c>
      <c r="J26" s="44">
        <v>10</v>
      </c>
      <c r="K26" s="44" t="s">
        <v>2</v>
      </c>
      <c r="L26" s="44"/>
      <c r="M26" s="44"/>
      <c r="N26" s="44" t="s">
        <v>273</v>
      </c>
      <c r="O26" s="44" t="s">
        <v>421</v>
      </c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'M2 Annualisé Maquette'!B27</f>
        <v>Optimisation de la transmission patrimoniale</v>
      </c>
      <c r="B27" s="47" t="str">
        <f>'M2 Annualisé Maquette'!C27</f>
        <v>ECUE</v>
      </c>
      <c r="C27" s="46" t="str">
        <f>'M2 Annualisé Maquette'!F27</f>
        <v>Modification</v>
      </c>
      <c r="D27" s="7">
        <v>1</v>
      </c>
      <c r="E27" s="7" t="s">
        <v>411</v>
      </c>
      <c r="F27" s="7" t="s">
        <v>411</v>
      </c>
      <c r="G27" s="44" t="s">
        <v>412</v>
      </c>
      <c r="H27" s="44" t="s">
        <v>411</v>
      </c>
      <c r="I27" s="44" t="s">
        <v>411</v>
      </c>
      <c r="J27" s="44">
        <v>10</v>
      </c>
      <c r="K27" s="44" t="s">
        <v>2</v>
      </c>
      <c r="L27" s="44"/>
      <c r="M27" s="44"/>
      <c r="N27" s="44" t="s">
        <v>273</v>
      </c>
      <c r="O27" s="44" t="s">
        <v>421</v>
      </c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'M2 Annualisé Maquette'!B28</f>
        <v>Actifs patrimoniaux</v>
      </c>
      <c r="B28" s="47" t="str">
        <f>'M2 Annualisé Maquette'!C28</f>
        <v>UE</v>
      </c>
      <c r="C28" s="46" t="str">
        <f>'M2 Annualisé Maquette'!F28</f>
        <v>Modification</v>
      </c>
      <c r="D28" s="7">
        <v>1</v>
      </c>
      <c r="E28" s="7" t="s">
        <v>411</v>
      </c>
      <c r="F28" s="7" t="s">
        <v>411</v>
      </c>
      <c r="G28" s="44" t="s">
        <v>411</v>
      </c>
      <c r="H28" s="44" t="s">
        <v>411</v>
      </c>
      <c r="I28" s="44" t="s">
        <v>411</v>
      </c>
      <c r="J28" s="44">
        <v>10</v>
      </c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'M2 Annualisé Maquette'!B29</f>
        <v>Approche patrimoniale, commerciale et fiscale des produits d'épargne et de l'assurance-vie</v>
      </c>
      <c r="B29" s="47" t="str">
        <f>'M2 Annualisé Maquette'!C29</f>
        <v>ECUE</v>
      </c>
      <c r="C29" s="46" t="str">
        <f>'M2 Annualisé Maquette'!F29</f>
        <v>Modification</v>
      </c>
      <c r="D29" s="7">
        <v>1</v>
      </c>
      <c r="E29" s="7" t="s">
        <v>411</v>
      </c>
      <c r="F29" s="7" t="s">
        <v>411</v>
      </c>
      <c r="G29" s="44" t="s">
        <v>412</v>
      </c>
      <c r="H29" s="44" t="s">
        <v>411</v>
      </c>
      <c r="I29" s="44" t="s">
        <v>411</v>
      </c>
      <c r="J29" s="44">
        <v>10</v>
      </c>
      <c r="K29" s="44" t="s">
        <v>2</v>
      </c>
      <c r="L29" s="44"/>
      <c r="M29" s="44"/>
      <c r="N29" s="44" t="s">
        <v>273</v>
      </c>
      <c r="O29" s="44" t="s">
        <v>421</v>
      </c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'M2 Annualisé Maquette'!B30</f>
        <v>Approche patrimoniale et fiscale des produits immobiliers</v>
      </c>
      <c r="B30" s="47" t="str">
        <f>'M2 Annualisé Maquette'!C30</f>
        <v>ECUE</v>
      </c>
      <c r="C30" s="46" t="str">
        <f>'M2 Annualisé Maquette'!F30</f>
        <v>Modification</v>
      </c>
      <c r="D30" s="7">
        <v>1</v>
      </c>
      <c r="E30" s="7" t="s">
        <v>411</v>
      </c>
      <c r="F30" s="7" t="s">
        <v>411</v>
      </c>
      <c r="G30" s="44" t="s">
        <v>412</v>
      </c>
      <c r="H30" s="44" t="s">
        <v>411</v>
      </c>
      <c r="I30" s="44" t="s">
        <v>411</v>
      </c>
      <c r="J30" s="44">
        <v>10</v>
      </c>
      <c r="K30" s="44" t="s">
        <v>2</v>
      </c>
      <c r="L30" s="44"/>
      <c r="M30" s="44"/>
      <c r="N30" s="44" t="s">
        <v>273</v>
      </c>
      <c r="O30" s="44" t="s">
        <v>421</v>
      </c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'M2 Annualisé Maquette'!B31</f>
        <v>Audit, conformité et éthique</v>
      </c>
      <c r="B31" s="47" t="str">
        <f>'M2 Annualisé Maquette'!C31</f>
        <v>UE</v>
      </c>
      <c r="C31" s="46" t="str">
        <f>'M2 Annualisé Maquette'!F31</f>
        <v>Modification</v>
      </c>
      <c r="D31" s="7">
        <v>1</v>
      </c>
      <c r="E31" s="7" t="s">
        <v>411</v>
      </c>
      <c r="F31" s="7" t="s">
        <v>411</v>
      </c>
      <c r="G31" s="44" t="s">
        <v>411</v>
      </c>
      <c r="H31" s="44" t="s">
        <v>411</v>
      </c>
      <c r="I31" s="44" t="s">
        <v>411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'M2 Annualisé Maquette'!B32</f>
        <v>Contrôle permanent et risque</v>
      </c>
      <c r="B32" s="47" t="str">
        <f>'M2 Annualisé Maquette'!C32</f>
        <v>ECUE</v>
      </c>
      <c r="C32" s="46" t="str">
        <f>'M2 Annualisé Maquette'!F32</f>
        <v>Modification</v>
      </c>
      <c r="D32" s="7">
        <v>1</v>
      </c>
      <c r="E32" s="7" t="s">
        <v>411</v>
      </c>
      <c r="F32" s="7" t="s">
        <v>411</v>
      </c>
      <c r="G32" s="44" t="s">
        <v>412</v>
      </c>
      <c r="H32" s="44" t="s">
        <v>411</v>
      </c>
      <c r="I32" s="44" t="s">
        <v>411</v>
      </c>
      <c r="J32" s="44">
        <v>10</v>
      </c>
      <c r="K32" s="44" t="s">
        <v>2</v>
      </c>
      <c r="L32" s="44"/>
      <c r="M32" s="44"/>
      <c r="N32" s="44" t="s">
        <v>273</v>
      </c>
      <c r="O32" s="44" t="s">
        <v>420</v>
      </c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'M2 Annualisé Maquette'!B33</f>
        <v>Conformité des services d'investissement</v>
      </c>
      <c r="B33" s="47" t="str">
        <f>'M2 Annualisé Maquette'!C33</f>
        <v>ECUE</v>
      </c>
      <c r="C33" s="46" t="str">
        <f>'M2 Annualisé Maquette'!F33</f>
        <v>Modification</v>
      </c>
      <c r="D33" s="7">
        <v>1</v>
      </c>
      <c r="E33" s="7" t="s">
        <v>411</v>
      </c>
      <c r="F33" s="7" t="s">
        <v>411</v>
      </c>
      <c r="G33" s="44" t="s">
        <v>412</v>
      </c>
      <c r="H33" s="44" t="s">
        <v>411</v>
      </c>
      <c r="I33" s="44" t="s">
        <v>411</v>
      </c>
      <c r="J33" s="44">
        <v>10</v>
      </c>
      <c r="K33" s="44" t="s">
        <v>2</v>
      </c>
      <c r="L33" s="44"/>
      <c r="M33" s="44"/>
      <c r="N33" s="44" t="s">
        <v>7</v>
      </c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'M2 Annualisé Maquette'!B34</f>
        <v>Audit des activités financières</v>
      </c>
      <c r="B34" s="47" t="str">
        <f>'M2 Annualisé Maquette'!C34</f>
        <v>ECUE</v>
      </c>
      <c r="C34" s="46" t="str">
        <f>'M2 Annualisé Maquette'!F34</f>
        <v>Modification</v>
      </c>
      <c r="D34" s="7">
        <v>1</v>
      </c>
      <c r="E34" s="7" t="s">
        <v>411</v>
      </c>
      <c r="F34" s="7" t="s">
        <v>411</v>
      </c>
      <c r="G34" s="44" t="s">
        <v>412</v>
      </c>
      <c r="H34" s="44" t="s">
        <v>411</v>
      </c>
      <c r="I34" s="44" t="s">
        <v>411</v>
      </c>
      <c r="J34" s="44">
        <v>10</v>
      </c>
      <c r="K34" s="44" t="s">
        <v>2</v>
      </c>
      <c r="L34" s="44"/>
      <c r="M34" s="44"/>
      <c r="N34" s="44" t="s">
        <v>273</v>
      </c>
      <c r="O34" s="44" t="s">
        <v>420</v>
      </c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'M2 Annualisé Maquette'!B35</f>
        <v>Outils et méthodes de la banque privée et de la banque d'investissement</v>
      </c>
      <c r="B35" s="47" t="str">
        <f>'M2 Annualisé Maquette'!C35</f>
        <v>UE</v>
      </c>
      <c r="C35" s="46" t="str">
        <f>'M2 Annualisé Maquette'!F35</f>
        <v>Modification</v>
      </c>
      <c r="D35" s="7">
        <v>1</v>
      </c>
      <c r="E35" s="7" t="s">
        <v>411</v>
      </c>
      <c r="F35" s="7" t="s">
        <v>411</v>
      </c>
      <c r="G35" s="44" t="s">
        <v>411</v>
      </c>
      <c r="H35" s="44" t="s">
        <v>411</v>
      </c>
      <c r="I35" s="44" t="s">
        <v>411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'M2 Annualisé Maquette'!B36</f>
        <v>Trust, family office et optimisation fiscale</v>
      </c>
      <c r="B36" s="47" t="str">
        <f>'M2 Annualisé Maquette'!C36</f>
        <v>ECUE</v>
      </c>
      <c r="C36" s="46" t="str">
        <f>'M2 Annualisé Maquette'!F36</f>
        <v>Modification</v>
      </c>
      <c r="D36" s="7">
        <v>1</v>
      </c>
      <c r="E36" s="7" t="s">
        <v>411</v>
      </c>
      <c r="F36" s="7" t="s">
        <v>411</v>
      </c>
      <c r="G36" s="44" t="s">
        <v>412</v>
      </c>
      <c r="H36" s="44" t="s">
        <v>411</v>
      </c>
      <c r="I36" s="44" t="s">
        <v>411</v>
      </c>
      <c r="J36" s="44">
        <v>10</v>
      </c>
      <c r="K36" s="44" t="s">
        <v>2</v>
      </c>
      <c r="L36" s="44"/>
      <c r="M36" s="44"/>
      <c r="N36" s="44" t="s">
        <v>273</v>
      </c>
      <c r="O36" s="44" t="s">
        <v>420</v>
      </c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'M2 Annualisé Maquette'!B37</f>
        <v>Strategies et produits financiers de la banque privée</v>
      </c>
      <c r="B37" s="47" t="str">
        <f>'M2 Annualisé Maquette'!C37</f>
        <v>ECUE</v>
      </c>
      <c r="C37" s="46" t="str">
        <f>'M2 Annualisé Maquette'!F37</f>
        <v>Modification</v>
      </c>
      <c r="D37" s="7">
        <v>1</v>
      </c>
      <c r="E37" s="7" t="s">
        <v>411</v>
      </c>
      <c r="F37" s="7" t="s">
        <v>411</v>
      </c>
      <c r="G37" s="44" t="s">
        <v>412</v>
      </c>
      <c r="H37" s="44" t="s">
        <v>411</v>
      </c>
      <c r="I37" s="44" t="s">
        <v>411</v>
      </c>
      <c r="J37" s="44">
        <v>10</v>
      </c>
      <c r="K37" s="44" t="s">
        <v>2</v>
      </c>
      <c r="L37" s="44"/>
      <c r="M37" s="44"/>
      <c r="N37" s="44" t="s">
        <v>273</v>
      </c>
      <c r="O37" s="44" t="s">
        <v>421</v>
      </c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'M2 Annualisé Maquette'!B38</f>
        <v>Financements structurés</v>
      </c>
      <c r="B38" s="47" t="str">
        <f>'M2 Annualisé Maquette'!C38</f>
        <v>ECUE</v>
      </c>
      <c r="C38" s="46" t="str">
        <f>'M2 Annualisé Maquette'!F38</f>
        <v>Modification</v>
      </c>
      <c r="D38" s="7">
        <v>1</v>
      </c>
      <c r="E38" s="7" t="s">
        <v>411</v>
      </c>
      <c r="F38" s="7" t="s">
        <v>411</v>
      </c>
      <c r="G38" s="44" t="s">
        <v>412</v>
      </c>
      <c r="H38" s="44" t="s">
        <v>411</v>
      </c>
      <c r="I38" s="44" t="s">
        <v>411</v>
      </c>
      <c r="J38" s="44">
        <v>10</v>
      </c>
      <c r="K38" s="45" t="s">
        <v>1</v>
      </c>
      <c r="L38" s="45"/>
      <c r="M38" s="45">
        <v>2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'M2 Annualisé Maquette'!B39</f>
        <v>Certification AMF</v>
      </c>
      <c r="B39" s="47" t="str">
        <f>'M2 Annualisé Maquette'!C39</f>
        <v>ECUE</v>
      </c>
      <c r="C39" s="46" t="str">
        <f>'M2 Annualisé Maquette'!F39</f>
        <v>Modification</v>
      </c>
      <c r="D39" s="7">
        <v>1</v>
      </c>
      <c r="E39" s="7" t="s">
        <v>411</v>
      </c>
      <c r="F39" s="7" t="s">
        <v>411</v>
      </c>
      <c r="G39" s="44" t="s">
        <v>412</v>
      </c>
      <c r="H39" s="44" t="s">
        <v>411</v>
      </c>
      <c r="I39" s="44" t="s">
        <v>411</v>
      </c>
      <c r="J39" s="44">
        <v>10</v>
      </c>
      <c r="K39" s="45" t="s">
        <v>2</v>
      </c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'M2 Annualisé Maquette'!B40</f>
        <v>Asset Management et Finance Quantitative</v>
      </c>
      <c r="B40" s="47" t="str">
        <f>'M2 Annualisé Maquette'!C40</f>
        <v>UE</v>
      </c>
      <c r="C40" s="46" t="str">
        <f>'M2 Annualisé Maquette'!F40</f>
        <v>Modification</v>
      </c>
      <c r="D40" s="7">
        <v>1</v>
      </c>
      <c r="E40" s="7" t="s">
        <v>411</v>
      </c>
      <c r="F40" s="7" t="s">
        <v>411</v>
      </c>
      <c r="G40" s="44" t="s">
        <v>411</v>
      </c>
      <c r="H40" s="44" t="s">
        <v>411</v>
      </c>
      <c r="I40" s="44" t="s">
        <v>411</v>
      </c>
      <c r="J40" s="44">
        <v>10</v>
      </c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 t="str">
        <f>'M2 Annualisé Maquette'!B41</f>
        <v>Exploitation des données financières et IA</v>
      </c>
      <c r="B41" s="47" t="str">
        <f>'M2 Annualisé Maquette'!C41</f>
        <v>ECUE</v>
      </c>
      <c r="C41" s="46" t="str">
        <f>'M2 Annualisé Maquette'!F41</f>
        <v>Modification</v>
      </c>
      <c r="D41" s="7">
        <v>1</v>
      </c>
      <c r="E41" s="7" t="s">
        <v>411</v>
      </c>
      <c r="F41" s="7" t="s">
        <v>411</v>
      </c>
      <c r="G41" s="44" t="s">
        <v>412</v>
      </c>
      <c r="H41" s="44" t="s">
        <v>411</v>
      </c>
      <c r="I41" s="44" t="s">
        <v>411</v>
      </c>
      <c r="J41" s="44">
        <v>10</v>
      </c>
      <c r="K41" s="45" t="s">
        <v>1</v>
      </c>
      <c r="L41" s="45"/>
      <c r="M41" s="45">
        <v>2</v>
      </c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 t="str">
        <f>'M2 Annualisé Maquette'!B42</f>
        <v>Produits dérivés de taux d'intérêt et de change</v>
      </c>
      <c r="B42" s="47" t="str">
        <f>'M2 Annualisé Maquette'!C42</f>
        <v>ECUE</v>
      </c>
      <c r="C42" s="46" t="str">
        <f>'M2 Annualisé Maquette'!F42</f>
        <v>Modification</v>
      </c>
      <c r="D42" s="7">
        <v>1</v>
      </c>
      <c r="E42" s="7" t="s">
        <v>411</v>
      </c>
      <c r="F42" s="7" t="s">
        <v>411</v>
      </c>
      <c r="G42" s="44" t="s">
        <v>412</v>
      </c>
      <c r="H42" s="44" t="s">
        <v>411</v>
      </c>
      <c r="I42" s="44" t="s">
        <v>411</v>
      </c>
      <c r="J42" s="44">
        <v>10</v>
      </c>
      <c r="K42" s="45" t="s">
        <v>2</v>
      </c>
      <c r="L42" s="45"/>
      <c r="M42" s="45"/>
      <c r="N42" s="45" t="s">
        <v>273</v>
      </c>
      <c r="O42" s="45" t="s">
        <v>421</v>
      </c>
      <c r="P42" s="45"/>
      <c r="Q42" s="45"/>
      <c r="R42" s="45"/>
      <c r="S42" s="12"/>
      <c r="T42" s="1"/>
    </row>
    <row r="43" spans="1:20" ht="30.6" customHeight="1" x14ac:dyDescent="0.55000000000000004">
      <c r="A43" s="47" t="str">
        <f>'M2 Annualisé Maquette'!B43</f>
        <v>Analyse technique et Money Management</v>
      </c>
      <c r="B43" s="47" t="str">
        <f>'M2 Annualisé Maquette'!C43</f>
        <v>ECUE</v>
      </c>
      <c r="C43" s="46" t="str">
        <f>'M2 Annualisé Maquette'!F43</f>
        <v>Modification</v>
      </c>
      <c r="D43" s="7">
        <v>1</v>
      </c>
      <c r="E43" s="7" t="s">
        <v>411</v>
      </c>
      <c r="F43" s="7" t="s">
        <v>411</v>
      </c>
      <c r="G43" s="44" t="s">
        <v>412</v>
      </c>
      <c r="H43" s="44" t="s">
        <v>411</v>
      </c>
      <c r="I43" s="44" t="s">
        <v>411</v>
      </c>
      <c r="J43" s="44">
        <v>10</v>
      </c>
      <c r="K43" s="45" t="s">
        <v>1</v>
      </c>
      <c r="L43" s="45"/>
      <c r="M43" s="45">
        <v>2</v>
      </c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 t="str">
        <f>'M2 Annualisé Maquette'!B44</f>
        <v xml:space="preserve">Stratégies et valorisation des options et des produits structurés </v>
      </c>
      <c r="B44" s="47" t="str">
        <f>'M2 Annualisé Maquette'!C44</f>
        <v>ECUE</v>
      </c>
      <c r="C44" s="46" t="str">
        <f>'M2 Annualisé Maquette'!F44</f>
        <v>Modification</v>
      </c>
      <c r="D44" s="7">
        <v>1</v>
      </c>
      <c r="E44" s="7" t="s">
        <v>411</v>
      </c>
      <c r="F44" s="7" t="s">
        <v>411</v>
      </c>
      <c r="G44" s="44" t="s">
        <v>412</v>
      </c>
      <c r="H44" s="44" t="s">
        <v>411</v>
      </c>
      <c r="I44" s="44" t="s">
        <v>411</v>
      </c>
      <c r="J44" s="44">
        <v>10</v>
      </c>
      <c r="K44" s="45" t="s">
        <v>3</v>
      </c>
      <c r="L44" s="63">
        <v>0.5</v>
      </c>
      <c r="M44" s="45">
        <v>2</v>
      </c>
      <c r="N44" s="45" t="s">
        <v>273</v>
      </c>
      <c r="O44" s="45" t="s">
        <v>422</v>
      </c>
      <c r="P44" s="45"/>
      <c r="Q44" s="45"/>
      <c r="R44" s="45"/>
      <c r="S44" s="12"/>
      <c r="T44" s="1"/>
    </row>
    <row r="45" spans="1:20" ht="30.6" customHeight="1" x14ac:dyDescent="0.55000000000000004">
      <c r="A45" s="47" t="str">
        <f>'M2 Annualisé Maquette'!B45</f>
        <v>Couverture des risques et assurance de portefeuille</v>
      </c>
      <c r="B45" s="47" t="str">
        <f>'M2 Annualisé Maquette'!C45</f>
        <v>ECUE</v>
      </c>
      <c r="C45" s="46" t="str">
        <f>'M2 Annualisé Maquette'!F45</f>
        <v>Modification</v>
      </c>
      <c r="D45" s="7">
        <v>1</v>
      </c>
      <c r="E45" s="7" t="s">
        <v>411</v>
      </c>
      <c r="F45" s="7" t="s">
        <v>411</v>
      </c>
      <c r="G45" s="44" t="s">
        <v>412</v>
      </c>
      <c r="H45" s="44" t="s">
        <v>411</v>
      </c>
      <c r="I45" s="44" t="s">
        <v>411</v>
      </c>
      <c r="J45" s="44">
        <v>10</v>
      </c>
      <c r="K45" s="45" t="s">
        <v>3</v>
      </c>
      <c r="L45" s="63">
        <v>0.5</v>
      </c>
      <c r="M45" s="45">
        <v>2</v>
      </c>
      <c r="N45" s="45" t="s">
        <v>273</v>
      </c>
      <c r="O45" s="45" t="s">
        <v>422</v>
      </c>
      <c r="P45" s="45"/>
      <c r="Q45" s="45"/>
      <c r="R45" s="45"/>
      <c r="S45" s="12"/>
      <c r="T45" s="1"/>
    </row>
    <row r="46" spans="1:20" ht="30.6" customHeight="1" x14ac:dyDescent="0.55000000000000004">
      <c r="A46" s="47" t="str">
        <f>'M2 Annualisé Maquette'!B46</f>
        <v xml:space="preserve">PPR1. Outils et méthodes de la recherche en finance </v>
      </c>
      <c r="B46" s="47" t="str">
        <f>'M2 Annualisé Maquette'!C46</f>
        <v>UE</v>
      </c>
      <c r="C46" s="46" t="str">
        <f>'M2 Annualisé Maquette'!F46</f>
        <v>Modification</v>
      </c>
      <c r="D46" s="7">
        <v>1</v>
      </c>
      <c r="E46" s="7" t="s">
        <v>411</v>
      </c>
      <c r="F46" s="7" t="s">
        <v>411</v>
      </c>
      <c r="G46" s="44" t="s">
        <v>411</v>
      </c>
      <c r="H46" s="44" t="s">
        <v>411</v>
      </c>
      <c r="I46" s="44" t="s">
        <v>411</v>
      </c>
      <c r="J46" s="44">
        <v>10</v>
      </c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 t="str">
        <f>'M2 Annualisé Maquette'!B47</f>
        <v xml:space="preserve">VBA appliqué à la finance </v>
      </c>
      <c r="B47" s="47" t="str">
        <f>'M2 Annualisé Maquette'!C47</f>
        <v>ECUE</v>
      </c>
      <c r="C47" s="46" t="str">
        <f>'M2 Annualisé Maquette'!F47</f>
        <v>Modification</v>
      </c>
      <c r="D47" s="7">
        <v>1</v>
      </c>
      <c r="E47" s="7" t="s">
        <v>411</v>
      </c>
      <c r="F47" s="7" t="s">
        <v>411</v>
      </c>
      <c r="G47" s="44" t="s">
        <v>412</v>
      </c>
      <c r="H47" s="44" t="s">
        <v>411</v>
      </c>
      <c r="I47" s="44" t="s">
        <v>411</v>
      </c>
      <c r="J47" s="44">
        <v>10</v>
      </c>
      <c r="K47" s="45" t="s">
        <v>1</v>
      </c>
      <c r="L47" s="45"/>
      <c r="M47" s="45">
        <v>2</v>
      </c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 t="str">
        <f>'M2 Annualisé Maquette'!B48</f>
        <v>Finance comportementale et stratégie d'investissement</v>
      </c>
      <c r="B48" s="47" t="str">
        <f>'M2 Annualisé Maquette'!C48</f>
        <v>ECUE</v>
      </c>
      <c r="C48" s="46" t="str">
        <f>'M2 Annualisé Maquette'!F48</f>
        <v>Modification</v>
      </c>
      <c r="D48" s="7">
        <v>1</v>
      </c>
      <c r="E48" s="7" t="s">
        <v>411</v>
      </c>
      <c r="F48" s="7" t="s">
        <v>411</v>
      </c>
      <c r="G48" s="44" t="s">
        <v>412</v>
      </c>
      <c r="H48" s="44" t="s">
        <v>411</v>
      </c>
      <c r="I48" s="44" t="s">
        <v>411</v>
      </c>
      <c r="J48" s="44">
        <v>10</v>
      </c>
      <c r="K48" s="45" t="s">
        <v>1</v>
      </c>
      <c r="L48" s="45"/>
      <c r="M48" s="45">
        <v>2</v>
      </c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 t="str">
        <f>'M2 Annualisé Maquette'!B49</f>
        <v xml:space="preserve">Soutenance de mémoire de recherche </v>
      </c>
      <c r="B49" s="47" t="str">
        <f>'M2 Annualisé Maquette'!C49</f>
        <v>ECUE</v>
      </c>
      <c r="C49" s="46" t="str">
        <f>'M2 Annualisé Maquette'!F49</f>
        <v>Modification</v>
      </c>
      <c r="D49" s="7">
        <v>1</v>
      </c>
      <c r="E49" s="44" t="s">
        <v>412</v>
      </c>
      <c r="F49" s="44" t="s">
        <v>412</v>
      </c>
      <c r="G49" s="44" t="s">
        <v>412</v>
      </c>
      <c r="H49" s="44" t="s">
        <v>412</v>
      </c>
      <c r="I49" s="44" t="s">
        <v>412</v>
      </c>
      <c r="J49" s="44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 t="str">
        <f>'M2 Annualisé Maquette'!B51</f>
        <v>Stage</v>
      </c>
      <c r="B50" s="47" t="str">
        <f>'M2 Annualisé Maquette'!C51</f>
        <v>ECUE</v>
      </c>
      <c r="C50" s="46" t="str">
        <f>'M2 Annualisé Maquette'!F51</f>
        <v>Modification</v>
      </c>
      <c r="D50" s="7">
        <v>1</v>
      </c>
      <c r="E50" s="7" t="s">
        <v>411</v>
      </c>
      <c r="F50" s="7" t="s">
        <v>411</v>
      </c>
      <c r="G50" s="44" t="s">
        <v>412</v>
      </c>
      <c r="H50" s="44" t="s">
        <v>411</v>
      </c>
      <c r="I50" s="44" t="s">
        <v>411</v>
      </c>
      <c r="J50" s="44">
        <v>10</v>
      </c>
      <c r="K50" s="45" t="s">
        <v>2</v>
      </c>
      <c r="L50" s="45"/>
      <c r="M50" s="45"/>
      <c r="N50" s="45" t="s">
        <v>8</v>
      </c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 t="str">
        <f>'M2 Annualisé Maquette'!B52</f>
        <v xml:space="preserve">Compétences transversales </v>
      </c>
      <c r="B51" s="47" t="str">
        <f>'M2 Annualisé Maquette'!C52</f>
        <v>UE</v>
      </c>
      <c r="C51" s="46" t="str">
        <f>'M2 Annualisé Maquette'!F52</f>
        <v>Modification</v>
      </c>
      <c r="D51" s="7"/>
      <c r="E51" s="7" t="s">
        <v>411</v>
      </c>
      <c r="F51" s="7" t="s">
        <v>411</v>
      </c>
      <c r="G51" s="44" t="s">
        <v>411</v>
      </c>
      <c r="H51" s="44" t="s">
        <v>411</v>
      </c>
      <c r="I51" s="44" t="s">
        <v>411</v>
      </c>
      <c r="J51" s="44">
        <v>10</v>
      </c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 t="str">
        <f>'M2 Annualisé Maquette'!B53</f>
        <v>Une à deux mineures au choix parmi les mineures d'ELMI/EFELIA</v>
      </c>
      <c r="B52" s="47" t="str">
        <f>'M2 Annualisé Maquette'!C53</f>
        <v>ECUE</v>
      </c>
      <c r="C52" s="46" t="str">
        <f>'M2 Annualisé Maquette'!F53</f>
        <v>Modification</v>
      </c>
      <c r="D52" s="45"/>
      <c r="E52" s="7" t="s">
        <v>411</v>
      </c>
      <c r="F52" s="7" t="s">
        <v>411</v>
      </c>
      <c r="G52" s="44" t="s">
        <v>411</v>
      </c>
      <c r="H52" s="44" t="s">
        <v>411</v>
      </c>
      <c r="I52" s="44" t="s">
        <v>411</v>
      </c>
      <c r="J52" s="44">
        <v>10</v>
      </c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'M2 Annualisé Maquette'!B54</f>
        <v>0</v>
      </c>
      <c r="B53" s="47">
        <f>'M2 Annualisé Maquette'!C54</f>
        <v>0</v>
      </c>
      <c r="C53" s="46">
        <f>'M2 Annualisé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'M2 Annualisé Maquette'!B55</f>
        <v>0</v>
      </c>
      <c r="B54" s="47">
        <f>'M2 Annualisé Maquette'!C55</f>
        <v>0</v>
      </c>
      <c r="C54" s="46">
        <f>'M2 Annualisé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'M2 Annualisé Maquette'!B56</f>
        <v>0</v>
      </c>
      <c r="B55" s="47">
        <f>'M2 Annualisé Maquette'!C56</f>
        <v>0</v>
      </c>
      <c r="C55" s="46">
        <f>'M2 Annualisé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'M2 Annualisé Maquette'!B57</f>
        <v>0</v>
      </c>
      <c r="B56" s="47">
        <f>'M2 Annualisé Maquette'!C57</f>
        <v>0</v>
      </c>
      <c r="C56" s="46">
        <f>'M2 Annualisé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'M2 Annualisé Maquette'!B58</f>
        <v>0</v>
      </c>
      <c r="B57" s="47">
        <f>'M2 Annualisé Maquette'!C58</f>
        <v>0</v>
      </c>
      <c r="C57" s="46">
        <f>'M2 Annualisé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'M2 Annualisé Maquette'!B59</f>
        <v>0</v>
      </c>
      <c r="B58" s="47">
        <f>'M2 Annualisé Maquette'!C59</f>
        <v>0</v>
      </c>
      <c r="C58" s="46">
        <f>'M2 Annualisé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'M2 Annualisé Maquette'!B60</f>
        <v>0</v>
      </c>
      <c r="B59" s="47">
        <f>'M2 Annualisé Maquette'!C60</f>
        <v>0</v>
      </c>
      <c r="C59" s="46">
        <f>'M2 Annualisé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'M2 Annualisé Maquette'!B61</f>
        <v>0</v>
      </c>
      <c r="B60" s="47">
        <f>'M2 Annualisé Maquette'!C61</f>
        <v>0</v>
      </c>
      <c r="C60" s="46">
        <f>'M2 Annualisé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'M2 Annualisé Maquette'!B62</f>
        <v>0</v>
      </c>
      <c r="B61" s="47">
        <f>'M2 Annualisé Maquette'!C62</f>
        <v>0</v>
      </c>
      <c r="C61" s="46">
        <f>'M2 Annualisé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'M2 Annualisé Maquette'!B63</f>
        <v>0</v>
      </c>
      <c r="B62" s="47">
        <f>'M2 Annualisé Maquette'!C63</f>
        <v>0</v>
      </c>
      <c r="C62" s="46">
        <f>'M2 Annualisé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'M2 Annualisé Maquette'!B64</f>
        <v>0</v>
      </c>
      <c r="B63" s="47">
        <f>'M2 Annualisé Maquette'!C64</f>
        <v>0</v>
      </c>
      <c r="C63" s="46">
        <f>'M2 Annualisé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'M2 Annualisé Maquette'!B65</f>
        <v>0</v>
      </c>
      <c r="B64" s="47">
        <f>'M2 Annualisé Maquette'!C65</f>
        <v>0</v>
      </c>
      <c r="C64" s="46">
        <f>'M2 Annualisé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'M2 Annualisé Maquette'!B66</f>
        <v>0</v>
      </c>
      <c r="B65" s="47">
        <f>'M2 Annualisé Maquette'!C66</f>
        <v>0</v>
      </c>
      <c r="C65" s="46">
        <f>'M2 Annualisé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'M2 Annualisé Maquette'!B67</f>
        <v>0</v>
      </c>
      <c r="B66" s="47">
        <f>'M2 Annualisé Maquette'!C67</f>
        <v>0</v>
      </c>
      <c r="C66" s="46">
        <f>'M2 Annualisé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'M2 Annualisé Maquette'!B68</f>
        <v>0</v>
      </c>
      <c r="B67" s="47">
        <f>'M2 Annualisé Maquette'!C68</f>
        <v>0</v>
      </c>
      <c r="C67" s="46">
        <f>'M2 Annualisé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'M2 Annualisé Maquette'!B69</f>
        <v>0</v>
      </c>
      <c r="B68" s="47">
        <f>'M2 Annualisé Maquette'!C69</f>
        <v>0</v>
      </c>
      <c r="C68" s="46">
        <f>'M2 Annualisé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'M2 Annualisé Maquette'!B70</f>
        <v>0</v>
      </c>
      <c r="B69" s="47">
        <f>'M2 Annualisé Maquette'!C70</f>
        <v>0</v>
      </c>
      <c r="C69" s="46">
        <f>'M2 Annualisé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'M2 Annualisé Maquette'!B71</f>
        <v>0</v>
      </c>
      <c r="B70" s="47">
        <f>'M2 Annualisé Maquette'!C71</f>
        <v>0</v>
      </c>
      <c r="C70" s="46">
        <f>'M2 Annualisé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'M2 Annualisé Maquette'!B72</f>
        <v>0</v>
      </c>
      <c r="B71" s="47">
        <f>'M2 Annualisé Maquette'!C72</f>
        <v>0</v>
      </c>
      <c r="C71" s="46">
        <f>'M2 Annualisé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'M2 Annualisé Maquette'!B73</f>
        <v>0</v>
      </c>
      <c r="B72" s="47">
        <f>'M2 Annualisé Maquette'!C73</f>
        <v>0</v>
      </c>
      <c r="C72" s="46">
        <f>'M2 Annualisé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'M2 Annualisé Maquette'!B74</f>
        <v>0</v>
      </c>
      <c r="B73" s="47">
        <f>'M2 Annualisé Maquette'!C74</f>
        <v>0</v>
      </c>
      <c r="C73" s="46">
        <f>'M2 Annualisé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'M2 Annualisé Maquette'!B75</f>
        <v>0</v>
      </c>
      <c r="B74" s="47">
        <f>'M2 Annualisé Maquette'!C75</f>
        <v>0</v>
      </c>
      <c r="C74" s="46">
        <f>'M2 Annualisé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'M2 Annualisé Maquette'!B76</f>
        <v>0</v>
      </c>
      <c r="B75" s="47">
        <f>'M2 Annualisé Maquette'!C76</f>
        <v>0</v>
      </c>
      <c r="C75" s="46">
        <f>'M2 Annualisé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'M2 Annualisé Maquette'!B77</f>
        <v>0</v>
      </c>
      <c r="B76" s="47">
        <f>'M2 Annualisé Maquette'!C77</f>
        <v>0</v>
      </c>
      <c r="C76" s="46">
        <f>'M2 Annualisé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'M2 Annualisé Maquette'!B78</f>
        <v>0</v>
      </c>
      <c r="B77" s="47">
        <f>'M2 Annualisé Maquette'!C78</f>
        <v>0</v>
      </c>
      <c r="C77" s="46">
        <f>'M2 Annualisé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'M2 Annualisé Maquette'!B79</f>
        <v>0</v>
      </c>
      <c r="B78" s="47">
        <f>'M2 Annualisé Maquette'!C79</f>
        <v>0</v>
      </c>
      <c r="C78" s="46">
        <f>'M2 Annualisé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'M2 Annualisé Maquette'!B80</f>
        <v>0</v>
      </c>
      <c r="B79" s="47">
        <f>'M2 Annualisé Maquette'!C80</f>
        <v>0</v>
      </c>
      <c r="C79" s="46">
        <f>'M2 Annualisé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'M2 Annualisé Maquette'!B81</f>
        <v>0</v>
      </c>
      <c r="B80" s="47">
        <f>'M2 Annualisé Maquette'!C81</f>
        <v>0</v>
      </c>
      <c r="C80" s="46">
        <f>'M2 Annualisé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'M2 Annualisé Maquette'!B82</f>
        <v>0</v>
      </c>
      <c r="B81" s="47">
        <f>'M2 Annualisé Maquette'!C82</f>
        <v>0</v>
      </c>
      <c r="C81" s="46">
        <f>'M2 Annualisé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'M2 Annualisé Maquette'!B83</f>
        <v>0</v>
      </c>
      <c r="B82" s="47">
        <f>'M2 Annualisé Maquette'!C83</f>
        <v>0</v>
      </c>
      <c r="C82" s="46">
        <f>'M2 Annualisé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'M2 Annualisé Maquette'!B84</f>
        <v>0</v>
      </c>
      <c r="B83" s="47">
        <f>'M2 Annualisé Maquette'!C84</f>
        <v>0</v>
      </c>
      <c r="C83" s="46">
        <f>'M2 Annualisé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'M2 Annualisé Maquette'!B85</f>
        <v>0</v>
      </c>
      <c r="B84" s="47">
        <f>'M2 Annualisé Maquette'!C85</f>
        <v>0</v>
      </c>
      <c r="C84" s="46">
        <f>'M2 Annualisé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'M2 Annualisé Maquette'!B86</f>
        <v>0</v>
      </c>
      <c r="B85" s="47">
        <f>'M2 Annualisé Maquette'!C86</f>
        <v>0</v>
      </c>
      <c r="C85" s="46">
        <f>'M2 Annualisé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'M2 Annualisé Maquette'!B87</f>
        <v>0</v>
      </c>
      <c r="B86" s="47">
        <f>'M2 Annualisé Maquette'!C87</f>
        <v>0</v>
      </c>
      <c r="C86" s="46">
        <f>'M2 Annualisé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'M2 Annualisé Maquette'!B88</f>
        <v>0</v>
      </c>
      <c r="B87" s="47">
        <f>'M2 Annualisé Maquette'!C88</f>
        <v>0</v>
      </c>
      <c r="C87" s="46">
        <f>'M2 Annualisé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'M2 Annualisé Maquette'!B89</f>
        <v>0</v>
      </c>
      <c r="B88" s="47">
        <f>'M2 Annualisé Maquette'!C89</f>
        <v>0</v>
      </c>
      <c r="C88" s="46">
        <f>'M2 Annualisé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'M2 Annualisé Maquette'!B90</f>
        <v>0</v>
      </c>
      <c r="B89" s="47">
        <f>'M2 Annualisé Maquette'!C90</f>
        <v>0</v>
      </c>
      <c r="C89" s="46">
        <f>'M2 Annualisé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'M2 Annualisé Maquette'!B91</f>
        <v>0</v>
      </c>
      <c r="B90" s="47">
        <f>'M2 Annualisé Maquette'!C91</f>
        <v>0</v>
      </c>
      <c r="C90" s="46">
        <f>'M2 Annualisé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'M2 Annualisé Maquette'!B92</f>
        <v>0</v>
      </c>
      <c r="B91" s="47">
        <f>'M2 Annualisé Maquette'!C92</f>
        <v>0</v>
      </c>
      <c r="C91" s="46">
        <f>'M2 Annualisé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'M2 Annualisé Maquette'!B93</f>
        <v>0</v>
      </c>
      <c r="B92" s="47">
        <f>'M2 Annualisé Maquette'!C93</f>
        <v>0</v>
      </c>
      <c r="C92" s="46">
        <f>'M2 Annualisé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'M2 Annualisé Maquette'!B94</f>
        <v>0</v>
      </c>
      <c r="B93" s="47">
        <f>'M2 Annualisé Maquette'!C94</f>
        <v>0</v>
      </c>
      <c r="C93" s="46">
        <f>'M2 Annualisé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'M2 Annualisé Maquette'!B95</f>
        <v>0</v>
      </c>
      <c r="B94" s="47">
        <f>'M2 Annualisé Maquette'!C95</f>
        <v>0</v>
      </c>
      <c r="C94" s="46">
        <f>'M2 Annualisé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'M2 Annualisé Maquette'!B96</f>
        <v>0</v>
      </c>
      <c r="B95" s="47">
        <f>'M2 Annualisé Maquette'!C96</f>
        <v>0</v>
      </c>
      <c r="C95" s="46">
        <f>'M2 Annualisé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'M2 Annualisé Maquette'!B97</f>
        <v>0</v>
      </c>
      <c r="B96" s="47">
        <f>'M2 Annualisé Maquette'!C97</f>
        <v>0</v>
      </c>
      <c r="C96" s="46">
        <f>'M2 Annualisé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'M2 Annualisé Maquette'!B98</f>
        <v>0</v>
      </c>
      <c r="B97" s="47">
        <f>'M2 Annualisé Maquette'!C98</f>
        <v>0</v>
      </c>
      <c r="C97" s="46">
        <f>'M2 Annualisé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'M2 Annualisé Maquette'!B99</f>
        <v>0</v>
      </c>
      <c r="B98" s="47">
        <f>'M2 Annualisé Maquette'!C99</f>
        <v>0</v>
      </c>
      <c r="C98" s="46">
        <f>'M2 Annualisé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'M2 Annualisé Maquette'!B100</f>
        <v>0</v>
      </c>
      <c r="B99" s="47">
        <f>'M2 Annualisé Maquette'!C100</f>
        <v>0</v>
      </c>
      <c r="C99" s="46">
        <f>'M2 Annualisé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'M2 Annualisé Maquette'!B101</f>
        <v>0</v>
      </c>
      <c r="B100" s="47">
        <f>'M2 Annualisé Maquette'!C101</f>
        <v>0</v>
      </c>
      <c r="C100" s="46">
        <f>'M2 Annualisé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'M2 Annualisé Maquette'!B102</f>
        <v>0</v>
      </c>
      <c r="B101" s="47">
        <f>'M2 Annualisé Maquette'!C102</f>
        <v>0</v>
      </c>
      <c r="C101" s="46">
        <f>'M2 Annualisé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'M2 Annualisé Maquette'!B103</f>
        <v>0</v>
      </c>
      <c r="B102" s="47">
        <f>'M2 Annualisé Maquette'!C103</f>
        <v>0</v>
      </c>
      <c r="C102" s="46">
        <f>'M2 Annualisé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'M2 Annualisé Maquette'!B104</f>
        <v>0</v>
      </c>
      <c r="B103" s="47">
        <f>'M2 Annualisé Maquette'!C104</f>
        <v>0</v>
      </c>
      <c r="C103" s="46">
        <f>'M2 Annualisé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'M2 Annualisé Maquette'!B105</f>
        <v>0</v>
      </c>
      <c r="B104" s="47">
        <f>'M2 Annualisé Maquette'!C105</f>
        <v>0</v>
      </c>
      <c r="C104" s="46">
        <f>'M2 Annualisé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'M2 Annualisé Maquette'!B106</f>
        <v>0</v>
      </c>
      <c r="B105" s="47">
        <f>'M2 Annualisé Maquette'!C106</f>
        <v>0</v>
      </c>
      <c r="C105" s="46">
        <f>'M2 Annualisé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'M2 Annualisé Maquette'!B107</f>
        <v>0</v>
      </c>
      <c r="B106" s="47">
        <f>'M2 Annualisé Maquette'!C107</f>
        <v>0</v>
      </c>
      <c r="C106" s="46">
        <f>'M2 Annualisé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'M2 Annualisé Maquette'!B108</f>
        <v>0</v>
      </c>
      <c r="B107" s="47">
        <f>'M2 Annualisé Maquette'!C108</f>
        <v>0</v>
      </c>
      <c r="C107" s="46">
        <f>'M2 Annualisé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'M2 Annualisé Maquette'!B109</f>
        <v>0</v>
      </c>
      <c r="B108" s="47">
        <f>'M2 Annualisé Maquette'!C109</f>
        <v>0</v>
      </c>
      <c r="C108" s="46">
        <f>'M2 Annualisé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'M2 Annualisé Maquette'!B110</f>
        <v>0</v>
      </c>
      <c r="B109" s="47">
        <f>'M2 Annualisé Maquette'!C110</f>
        <v>0</v>
      </c>
      <c r="C109" s="46">
        <f>'M2 Annualisé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'M2 Annualisé Maquette'!B111</f>
        <v>0</v>
      </c>
      <c r="B110" s="47">
        <f>'M2 Annualisé Maquette'!C111</f>
        <v>0</v>
      </c>
      <c r="C110" s="46">
        <f>'M2 Annualisé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'M2 Annualisé Maquette'!B112</f>
        <v>0</v>
      </c>
      <c r="B111" s="47">
        <f>'M2 Annualisé Maquette'!C112</f>
        <v>0</v>
      </c>
      <c r="C111" s="46">
        <f>'M2 Annualisé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'M2 Annualisé Maquette'!B113</f>
        <v>0</v>
      </c>
      <c r="B112" s="47">
        <f>'M2 Annualisé Maquette'!C113</f>
        <v>0</v>
      </c>
      <c r="C112" s="46">
        <f>'M2 Annualisé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'M2 Annualisé Maquette'!B114</f>
        <v>0</v>
      </c>
      <c r="B113" s="47">
        <f>'M2 Annualisé Maquette'!C114</f>
        <v>0</v>
      </c>
      <c r="C113" s="46">
        <f>'M2 Annualisé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'M2 Annualisé Maquette'!B115</f>
        <v>0</v>
      </c>
      <c r="B114" s="47">
        <f>'M2 Annualisé Maquette'!C115</f>
        <v>0</v>
      </c>
      <c r="C114" s="46">
        <f>'M2 Annualisé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'M2 Annualisé Maquette'!B116</f>
        <v>0</v>
      </c>
      <c r="B115" s="47">
        <f>'M2 Annualisé Maquette'!C116</f>
        <v>0</v>
      </c>
      <c r="C115" s="46">
        <f>'M2 Annualisé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'M2 Annualisé Maquette'!B117</f>
        <v>0</v>
      </c>
      <c r="B116" s="47">
        <f>'M2 Annualisé Maquette'!C117</f>
        <v>0</v>
      </c>
      <c r="C116" s="46">
        <f>'M2 Annualisé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'M2 Annualisé Maquette'!B118</f>
        <v>0</v>
      </c>
      <c r="B117" s="47">
        <f>'M2 Annualisé Maquette'!C118</f>
        <v>0</v>
      </c>
      <c r="C117" s="46">
        <f>'M2 Annualisé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'M2 Annualisé Maquette'!B119</f>
        <v>0</v>
      </c>
      <c r="B118" s="47">
        <f>'M2 Annualisé Maquette'!C119</f>
        <v>0</v>
      </c>
      <c r="C118" s="46">
        <f>'M2 Annualisé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'M2 Annualisé Maquette'!B120</f>
        <v>0</v>
      </c>
      <c r="B119" s="47">
        <f>'M2 Annualisé Maquette'!C120</f>
        <v>0</v>
      </c>
      <c r="C119" s="46">
        <f>'M2 Annualisé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'M2 Annualisé Maquette'!B121</f>
        <v>0</v>
      </c>
      <c r="B120" s="47">
        <f>'M2 Annualisé Maquette'!C121</f>
        <v>0</v>
      </c>
      <c r="C120" s="46">
        <f>'M2 Annualisé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'M2 Annualisé Maquette'!B122</f>
        <v>0</v>
      </c>
      <c r="B121" s="47">
        <f>'M2 Annualisé Maquette'!C122</f>
        <v>0</v>
      </c>
      <c r="C121" s="46">
        <f>'M2 Annualisé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'M2 Annualisé Maquette'!B123</f>
        <v>0</v>
      </c>
      <c r="B122" s="47">
        <f>'M2 Annualisé Maquette'!C123</f>
        <v>0</v>
      </c>
      <c r="C122" s="46">
        <f>'M2 Annualisé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'M2 Annualisé Maquette'!B124</f>
        <v>0</v>
      </c>
      <c r="B123" s="47">
        <f>'M2 Annualisé Maquette'!C124</f>
        <v>0</v>
      </c>
      <c r="C123" s="46">
        <f>'M2 Annualisé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'M2 Annualisé Maquette'!B125</f>
        <v>0</v>
      </c>
      <c r="B124" s="47">
        <f>'M2 Annualisé Maquette'!C125</f>
        <v>0</v>
      </c>
      <c r="C124" s="46">
        <f>'M2 Annualisé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'M2 Annualisé Maquette'!B126</f>
        <v>0</v>
      </c>
      <c r="B125" s="47">
        <f>'M2 Annualisé Maquette'!C126</f>
        <v>0</v>
      </c>
      <c r="C125" s="46">
        <f>'M2 Annualisé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'M2 Annualisé Maquette'!B127</f>
        <v>0</v>
      </c>
      <c r="B126" s="47">
        <f>'M2 Annualisé Maquette'!C127</f>
        <v>0</v>
      </c>
      <c r="C126" s="46">
        <f>'M2 Annualisé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'M2 Annualisé Maquette'!B128</f>
        <v>0</v>
      </c>
      <c r="B127" s="47">
        <f>'M2 Annualisé Maquette'!C128</f>
        <v>0</v>
      </c>
      <c r="C127" s="46">
        <f>'M2 Annualisé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'M2 Annualisé Maquette'!B129</f>
        <v>0</v>
      </c>
      <c r="B128" s="47">
        <f>'M2 Annualisé Maquette'!C129</f>
        <v>0</v>
      </c>
      <c r="C128" s="46">
        <f>'M2 Annualisé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'M2 Annualisé Maquette'!B130</f>
        <v>0</v>
      </c>
      <c r="B129" s="47">
        <f>'M2 Annualisé Maquette'!C130</f>
        <v>0</v>
      </c>
      <c r="C129" s="46">
        <f>'M2 Annualisé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'M2 Annualisé Maquette'!B131</f>
        <v>0</v>
      </c>
      <c r="B130" s="47">
        <f>'M2 Annualisé Maquette'!C131</f>
        <v>0</v>
      </c>
      <c r="C130" s="46">
        <f>'M2 Annualisé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'M2 Annualisé Maquette'!B132</f>
        <v>0</v>
      </c>
      <c r="B131" s="47">
        <f>'M2 Annualisé Maquette'!C132</f>
        <v>0</v>
      </c>
      <c r="C131" s="46">
        <f>'M2 Annualisé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'M2 Annualisé Maquette'!B133</f>
        <v>0</v>
      </c>
      <c r="B132" s="47">
        <f>'M2 Annualisé Maquette'!C133</f>
        <v>0</v>
      </c>
      <c r="C132" s="46">
        <f>'M2 Annualisé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'M2 Annualisé Maquette'!B134</f>
        <v>0</v>
      </c>
      <c r="B133" s="47">
        <f>'M2 Annualisé Maquette'!C134</f>
        <v>0</v>
      </c>
      <c r="C133" s="46">
        <f>'M2 Annualisé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'M2 Annualisé Maquette'!B135</f>
        <v>0</v>
      </c>
      <c r="B134" s="47">
        <f>'M2 Annualisé Maquette'!C135</f>
        <v>0</v>
      </c>
      <c r="C134" s="46">
        <f>'M2 Annualisé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'M2 Annualisé Maquette'!B136</f>
        <v>0</v>
      </c>
      <c r="B135" s="47">
        <f>'M2 Annualisé Maquette'!C136</f>
        <v>0</v>
      </c>
      <c r="C135" s="46">
        <f>'M2 Annualisé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'M2 Annualisé Maquette'!B137</f>
        <v>0</v>
      </c>
      <c r="B136" s="47">
        <f>'M2 Annualisé Maquette'!C137</f>
        <v>0</v>
      </c>
      <c r="C136" s="46">
        <f>'M2 Annualisé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'M2 Annualisé Maquette'!B138</f>
        <v>0</v>
      </c>
      <c r="B137" s="47">
        <f>'M2 Annualisé Maquette'!C138</f>
        <v>0</v>
      </c>
      <c r="C137" s="46">
        <f>'M2 Annualisé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'M2 Annualisé Maquette'!B139</f>
        <v>0</v>
      </c>
      <c r="B138" s="47">
        <f>'M2 Annualisé Maquette'!C139</f>
        <v>0</v>
      </c>
      <c r="C138" s="46">
        <f>'M2 Annualisé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'M2 Annualisé Maquette'!B140</f>
        <v>0</v>
      </c>
      <c r="B139" s="47">
        <f>'M2 Annualisé Maquette'!C140</f>
        <v>0</v>
      </c>
      <c r="C139" s="46">
        <f>'M2 Annualisé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'M2 Annualisé Maquette'!B141</f>
        <v>0</v>
      </c>
      <c r="B140" s="47">
        <f>'M2 Annualisé Maquette'!C141</f>
        <v>0</v>
      </c>
      <c r="C140" s="46">
        <f>'M2 Annualisé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'M2 Annualisé Maquette'!B142</f>
        <v>0</v>
      </c>
      <c r="B141" s="47">
        <f>'M2 Annualisé Maquette'!C142</f>
        <v>0</v>
      </c>
      <c r="C141" s="46">
        <f>'M2 Annualisé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'M2 Annualisé Maquette'!B143</f>
        <v>0</v>
      </c>
      <c r="B142" s="47">
        <f>'M2 Annualisé Maquette'!C143</f>
        <v>0</v>
      </c>
      <c r="C142" s="46">
        <f>'M2 Annualisé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'M2 Annualisé Maquette'!B144</f>
        <v>0</v>
      </c>
      <c r="B143" s="47">
        <f>'M2 Annualisé Maquette'!C144</f>
        <v>0</v>
      </c>
      <c r="C143" s="46">
        <f>'M2 Annualisé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'M2 Annualisé Maquette'!B145</f>
        <v>0</v>
      </c>
      <c r="B144" s="47">
        <f>'M2 Annualisé Maquette'!C145</f>
        <v>0</v>
      </c>
      <c r="C144" s="46">
        <f>'M2 Annualisé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'M2 Annualisé Maquette'!B146</f>
        <v>0</v>
      </c>
      <c r="B145" s="47">
        <f>'M2 Annualisé Maquette'!C146</f>
        <v>0</v>
      </c>
      <c r="C145" s="46">
        <f>'M2 Annualisé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'M2 Annualisé Maquette'!B147</f>
        <v>0</v>
      </c>
      <c r="B146" s="47">
        <f>'M2 Annualisé Maquette'!C147</f>
        <v>0</v>
      </c>
      <c r="C146" s="46">
        <f>'M2 Annualisé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'M2 Annualisé Maquette'!B148</f>
        <v>0</v>
      </c>
      <c r="B147" s="47">
        <f>'M2 Annualisé Maquette'!C148</f>
        <v>0</v>
      </c>
      <c r="C147" s="46">
        <f>'M2 Annualisé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'M2 Annualisé Maquette'!B149</f>
        <v>0</v>
      </c>
      <c r="B148" s="47">
        <f>'M2 Annualisé Maquette'!C149</f>
        <v>0</v>
      </c>
      <c r="C148" s="46">
        <f>'M2 Annualisé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'M2 Annualisé Maquette'!B150</f>
        <v>0</v>
      </c>
      <c r="B149" s="47">
        <f>'M2 Annualisé Maquette'!C150</f>
        <v>0</v>
      </c>
      <c r="C149" s="46">
        <f>'M2 Annualisé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'M2 Annualisé Maquette'!B151</f>
        <v>0</v>
      </c>
      <c r="B150" s="47">
        <f>'M2 Annualisé Maquette'!C151</f>
        <v>0</v>
      </c>
      <c r="C150" s="46">
        <f>'M2 Annualisé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'M2 Annualisé Maquette'!B152</f>
        <v>0</v>
      </c>
      <c r="B151" s="47">
        <f>'M2 Annualisé Maquette'!C152</f>
        <v>0</v>
      </c>
      <c r="C151" s="46">
        <f>'M2 Annualisé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'M2 Annualisé Maquette'!B153</f>
        <v>0</v>
      </c>
      <c r="B152" s="47">
        <f>'M2 Annualisé Maquette'!C153</f>
        <v>0</v>
      </c>
      <c r="C152" s="46">
        <f>'M2 Annualisé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'M2 Annualisé Maquette'!B154</f>
        <v>0</v>
      </c>
      <c r="B153" s="47">
        <f>'M2 Annualisé Maquette'!C154</f>
        <v>0</v>
      </c>
      <c r="C153" s="46">
        <f>'M2 Annualisé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'M2 Annualisé Maquette'!B155</f>
        <v>0</v>
      </c>
      <c r="B154" s="47">
        <f>'M2 Annualisé Maquette'!C155</f>
        <v>0</v>
      </c>
      <c r="C154" s="46">
        <f>'M2 Annualisé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'M2 Annualisé Maquette'!B156</f>
        <v>0</v>
      </c>
      <c r="B155" s="47">
        <f>'M2 Annualisé Maquette'!C156</f>
        <v>0</v>
      </c>
      <c r="C155" s="46">
        <f>'M2 Annualisé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'M2 Annualisé Maquette'!B157</f>
        <v>0</v>
      </c>
      <c r="B156" s="47">
        <f>'M2 Annualisé Maquette'!C157</f>
        <v>0</v>
      </c>
      <c r="C156" s="46">
        <f>'M2 Annualisé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'M2 Annualisé Maquette'!B158</f>
        <v>0</v>
      </c>
      <c r="B157" s="47">
        <f>'M2 Annualisé Maquette'!C158</f>
        <v>0</v>
      </c>
      <c r="C157" s="46">
        <f>'M2 Annualisé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'M2 Annualisé Maquette'!B159</f>
        <v>0</v>
      </c>
      <c r="B158" s="47">
        <f>'M2 Annualisé Maquette'!C159</f>
        <v>0</v>
      </c>
      <c r="C158" s="46">
        <f>'M2 Annualisé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'M2 Annualisé Maquette'!B160</f>
        <v>0</v>
      </c>
      <c r="B159" s="47">
        <f>'M2 Annualisé Maquette'!C160</f>
        <v>0</v>
      </c>
      <c r="C159" s="46">
        <f>'M2 Annualisé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'M2 Annualisé Maquette'!B161</f>
        <v>0</v>
      </c>
      <c r="B160" s="47">
        <f>'M2 Annualisé Maquette'!C161</f>
        <v>0</v>
      </c>
      <c r="C160" s="46">
        <f>'M2 Annualisé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'M2 Annualisé Maquette'!B162</f>
        <v>0</v>
      </c>
      <c r="B161" s="47">
        <f>'M2 Annualisé Maquette'!C162</f>
        <v>0</v>
      </c>
      <c r="C161" s="46">
        <f>'M2 Annualisé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'M2 Annualisé Maquette'!B163</f>
        <v>0</v>
      </c>
      <c r="B162" s="47">
        <f>'M2 Annualisé Maquette'!C163</f>
        <v>0</v>
      </c>
      <c r="C162" s="46">
        <f>'M2 Annualisé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'M2 Annualisé Maquette'!B164</f>
        <v>0</v>
      </c>
      <c r="B163" s="47">
        <f>'M2 Annualisé Maquette'!C164</f>
        <v>0</v>
      </c>
      <c r="C163" s="46">
        <f>'M2 Annualisé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'M2 Annualisé Maquette'!B165</f>
        <v>0</v>
      </c>
      <c r="B164" s="47">
        <f>'M2 Annualisé Maquette'!C165</f>
        <v>0</v>
      </c>
      <c r="C164" s="46">
        <f>'M2 Annualisé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'M2 Annualisé Maquette'!B166</f>
        <v>0</v>
      </c>
      <c r="B165" s="47">
        <f>'M2 Annualisé Maquette'!C166</f>
        <v>0</v>
      </c>
      <c r="C165" s="46">
        <f>'M2 Annualisé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'M2 Annualisé Maquette'!B167</f>
        <v>0</v>
      </c>
      <c r="B166" s="47">
        <f>'M2 Annualisé Maquette'!C167</f>
        <v>0</v>
      </c>
      <c r="C166" s="46">
        <f>'M2 Annualisé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'M2 Annualisé Maquette'!B168</f>
        <v>0</v>
      </c>
      <c r="B167" s="47">
        <f>'M2 Annualisé Maquette'!C168</f>
        <v>0</v>
      </c>
      <c r="C167" s="46">
        <f>'M2 Annualisé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'M2 Annualisé Maquette'!B169</f>
        <v>0</v>
      </c>
      <c r="B168" s="47">
        <f>'M2 Annualisé Maquette'!C169</f>
        <v>0</v>
      </c>
      <c r="C168" s="46">
        <f>'M2 Annualisé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'M2 Annualisé Maquette'!B170</f>
        <v>0</v>
      </c>
      <c r="B169" s="47">
        <f>'M2 Annualisé Maquette'!C170</f>
        <v>0</v>
      </c>
      <c r="C169" s="46">
        <f>'M2 Annualisé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'M2 Annualisé Maquette'!B171</f>
        <v>0</v>
      </c>
      <c r="B170" s="47">
        <f>'M2 Annualisé Maquette'!C171</f>
        <v>0</v>
      </c>
      <c r="C170" s="46">
        <f>'M2 Annualisé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'M2 Annualisé Maquette'!B172</f>
        <v>0</v>
      </c>
      <c r="B171" s="47">
        <f>'M2 Annualisé Maquette'!C172</f>
        <v>0</v>
      </c>
      <c r="C171" s="46">
        <f>'M2 Annualisé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'M2 Annualisé Maquette'!B173</f>
        <v>0</v>
      </c>
      <c r="B172" s="47">
        <f>'M2 Annualisé Maquette'!C173</f>
        <v>0</v>
      </c>
      <c r="C172" s="46">
        <f>'M2 Annualisé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'M2 Annualisé Maquette'!B174</f>
        <v>0</v>
      </c>
      <c r="B173" s="47">
        <f>'M2 Annualisé Maquette'!C174</f>
        <v>0</v>
      </c>
      <c r="C173" s="46">
        <f>'M2 Annualisé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'M2 Annualisé Maquette'!B175</f>
        <v>0</v>
      </c>
      <c r="B174" s="47">
        <f>'M2 Annualisé Maquette'!C175</f>
        <v>0</v>
      </c>
      <c r="C174" s="46">
        <f>'M2 Annualisé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'M2 Annualisé Maquette'!B176</f>
        <v>0</v>
      </c>
      <c r="B175" s="47">
        <f>'M2 Annualisé Maquette'!C176</f>
        <v>0</v>
      </c>
      <c r="C175" s="46">
        <f>'M2 Annualisé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'M2 Annualisé Maquette'!B177</f>
        <v>0</v>
      </c>
      <c r="B176" s="47">
        <f>'M2 Annualisé Maquette'!C177</f>
        <v>0</v>
      </c>
      <c r="C176" s="46">
        <f>'M2 Annualisé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'M2 Annualisé Maquette'!B178</f>
        <v>0</v>
      </c>
      <c r="B177" s="47">
        <f>'M2 Annualisé Maquette'!C178</f>
        <v>0</v>
      </c>
      <c r="C177" s="46">
        <f>'M2 Annualisé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'M2 Annualisé Maquette'!B179</f>
        <v>0</v>
      </c>
      <c r="B178" s="47">
        <f>'M2 Annualisé Maquette'!C179</f>
        <v>0</v>
      </c>
      <c r="C178" s="46">
        <f>'M2 Annualisé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'M2 Annualisé Maquette'!B180</f>
        <v>0</v>
      </c>
      <c r="B179" s="47">
        <f>'M2 Annualisé Maquette'!C180</f>
        <v>0</v>
      </c>
      <c r="C179" s="46">
        <f>'M2 Annualisé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'M2 Annualisé Maquette'!B181</f>
        <v>0</v>
      </c>
      <c r="B180" s="47">
        <f>'M2 Annualisé Maquette'!C181</f>
        <v>0</v>
      </c>
      <c r="C180" s="46">
        <f>'M2 Annualisé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'M2 Annualisé Maquette'!B182</f>
        <v>0</v>
      </c>
      <c r="B181" s="47">
        <f>'M2 Annualisé Maquette'!C182</f>
        <v>0</v>
      </c>
      <c r="C181" s="46">
        <f>'M2 Annualisé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'M2 Annualisé Maquette'!B183</f>
        <v>0</v>
      </c>
      <c r="B182" s="47">
        <f>'M2 Annualisé Maquette'!C183</f>
        <v>0</v>
      </c>
      <c r="C182" s="46">
        <f>'M2 Annualisé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'M2 Annualisé Maquette'!B184</f>
        <v>0</v>
      </c>
      <c r="B183" s="47">
        <f>'M2 Annualisé Maquette'!C184</f>
        <v>0</v>
      </c>
      <c r="C183" s="46">
        <f>'M2 Annualisé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'M2 Annualisé Maquette'!B185</f>
        <v>0</v>
      </c>
      <c r="B184" s="47">
        <f>'M2 Annualisé Maquette'!C185</f>
        <v>0</v>
      </c>
      <c r="C184" s="46">
        <f>'M2 Annualisé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'M2 Annualisé Maquette'!B186</f>
        <v>0</v>
      </c>
      <c r="B185" s="47">
        <f>'M2 Annualisé Maquette'!C186</f>
        <v>0</v>
      </c>
      <c r="C185" s="46">
        <f>'M2 Annualisé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'M2 Annualisé Maquette'!B187</f>
        <v>0</v>
      </c>
      <c r="B186" s="47">
        <f>'M2 Annualisé Maquette'!C187</f>
        <v>0</v>
      </c>
      <c r="C186" s="46">
        <f>'M2 Annualisé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'M2 Annualisé Maquette'!B188</f>
        <v>0</v>
      </c>
      <c r="B187" s="47">
        <f>'M2 Annualisé Maquette'!C188</f>
        <v>0</v>
      </c>
      <c r="C187" s="46">
        <f>'M2 Annualisé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'M2 Annualisé Maquette'!B189</f>
        <v>0</v>
      </c>
      <c r="B188" s="47">
        <f>'M2 Annualisé Maquette'!C189</f>
        <v>0</v>
      </c>
      <c r="C188" s="46">
        <f>'M2 Annualisé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'M2 Annualisé Maquette'!B190</f>
        <v>0</v>
      </c>
      <c r="B189" s="47">
        <f>'M2 Annualisé Maquette'!C190</f>
        <v>0</v>
      </c>
      <c r="C189" s="46">
        <f>'M2 Annualisé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'M2 Annualisé Maquette'!B191</f>
        <v>0</v>
      </c>
      <c r="B190" s="47">
        <f>'M2 Annualisé Maquette'!C191</f>
        <v>0</v>
      </c>
      <c r="C190" s="46">
        <f>'M2 Annualisé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'M2 Annualisé Maquette'!B192</f>
        <v>0</v>
      </c>
      <c r="B191" s="47">
        <f>'M2 Annualisé Maquette'!C192</f>
        <v>0</v>
      </c>
      <c r="C191" s="46">
        <f>'M2 Annualisé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'M2 Annualisé Maquette'!B193</f>
        <v>0</v>
      </c>
      <c r="B192" s="47">
        <f>'M2 Annualisé Maquette'!C193</f>
        <v>0</v>
      </c>
      <c r="C192" s="46">
        <f>'M2 Annualisé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'M2 Annualisé Maquette'!B194</f>
        <v>0</v>
      </c>
      <c r="B193" s="47">
        <f>'M2 Annualisé Maquette'!C194</f>
        <v>0</v>
      </c>
      <c r="C193" s="46">
        <f>'M2 Annualisé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'M2 Annualisé Maquette'!B195</f>
        <v>0</v>
      </c>
      <c r="B194" s="47">
        <f>'M2 Annualisé Maquette'!C195</f>
        <v>0</v>
      </c>
      <c r="C194" s="46">
        <f>'M2 Annualisé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'M2 Annualisé Maquette'!B196</f>
        <v>0</v>
      </c>
      <c r="B195" s="47">
        <f>'M2 Annualisé Maquette'!C196</f>
        <v>0</v>
      </c>
      <c r="C195" s="46">
        <f>'M2 Annualisé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'M2 Annualisé Maquette'!B197</f>
        <v>0</v>
      </c>
      <c r="B196" s="47">
        <f>'M2 Annualisé Maquette'!C197</f>
        <v>0</v>
      </c>
      <c r="C196" s="46">
        <f>'M2 Annualisé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'M2 Annualisé Maquette'!B198</f>
        <v>0</v>
      </c>
      <c r="B197" s="47">
        <f>'M2 Annualisé Maquette'!C198</f>
        <v>0</v>
      </c>
      <c r="C197" s="46">
        <f>'M2 Annualisé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'M2 Annualisé Maquette'!B199</f>
        <v>0</v>
      </c>
      <c r="B198" s="47">
        <f>'M2 Annualisé Maquette'!C199</f>
        <v>0</v>
      </c>
      <c r="C198" s="46">
        <f>'M2 Annualisé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'M2 Annualisé Maquette'!B200</f>
        <v>0</v>
      </c>
      <c r="B199" s="47">
        <f>'M2 Annualisé Maquette'!C200</f>
        <v>0</v>
      </c>
      <c r="C199" s="46">
        <f>'M2 Annualisé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'M2 Annualisé Maquette'!B201</f>
        <v>0</v>
      </c>
      <c r="B200" s="47">
        <f>'M2 Annualisé Maquette'!C201</f>
        <v>0</v>
      </c>
      <c r="C200" s="46">
        <f>'M2 Annualisé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'M2 Annualisé Maquette'!B202</f>
        <v>0</v>
      </c>
      <c r="B201" s="47">
        <f>'M2 Annualisé Maquette'!C202</f>
        <v>0</v>
      </c>
      <c r="C201" s="46">
        <f>'M2 Annualisé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'M2 Annualisé Maquette'!B203</f>
        <v>0</v>
      </c>
      <c r="B202" s="47">
        <f>'M2 Annualisé Maquette'!C203</f>
        <v>0</v>
      </c>
      <c r="C202" s="46">
        <f>'M2 Annualisé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'M2 Annualisé Maquette'!B204</f>
        <v>0</v>
      </c>
      <c r="B203" s="47">
        <f>'M2 Annualisé Maquette'!C204</f>
        <v>0</v>
      </c>
      <c r="C203" s="46">
        <f>'M2 Annualisé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'M2 Annualisé Maquette'!B205</f>
        <v>0</v>
      </c>
      <c r="B204" s="47">
        <f>'M2 Annualisé Maquette'!C205</f>
        <v>0</v>
      </c>
      <c r="C204" s="46">
        <f>'M2 Annualisé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'M2 Annualisé Maquette'!B206</f>
        <v>0</v>
      </c>
      <c r="B205" s="47">
        <f>'M2 Annualisé Maquette'!C206</f>
        <v>0</v>
      </c>
      <c r="C205" s="46">
        <f>'M2 Annualisé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'M2 Annualisé Maquette'!B207</f>
        <v>0</v>
      </c>
      <c r="B206" s="47">
        <f>'M2 Annualisé Maquette'!C207</f>
        <v>0</v>
      </c>
      <c r="C206" s="46">
        <f>'M2 Annualisé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'M2 Annualisé Maquette'!B208</f>
        <v>0</v>
      </c>
      <c r="B207" s="47">
        <f>'M2 Annualisé Maquette'!C208</f>
        <v>0</v>
      </c>
      <c r="C207" s="46">
        <f>'M2 Annualisé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'M2 Annualisé Maquette'!B209</f>
        <v>0</v>
      </c>
      <c r="B208" s="47">
        <f>'M2 Annualisé Maquette'!C209</f>
        <v>0</v>
      </c>
      <c r="C208" s="46">
        <f>'M2 Annualisé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'M2 Annualisé Maquette'!B210</f>
        <v>0</v>
      </c>
      <c r="B209" s="47">
        <f>'M2 Annualisé Maquette'!C210</f>
        <v>0</v>
      </c>
      <c r="C209" s="46">
        <f>'M2 Annualisé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'M2 Annualisé Maquette'!B211</f>
        <v>0</v>
      </c>
      <c r="B210" s="47">
        <f>'M2 Annualisé Maquette'!C211</f>
        <v>0</v>
      </c>
      <c r="C210" s="46">
        <f>'M2 Annualisé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'M2 Annualisé Maquette'!B212</f>
        <v>0</v>
      </c>
      <c r="B211" s="47">
        <f>'M2 Annualisé Maquette'!C212</f>
        <v>0</v>
      </c>
      <c r="C211" s="46">
        <f>'M2 Annualisé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'M2 Annualisé Maquette'!B213</f>
        <v>0</v>
      </c>
      <c r="B212" s="47">
        <f>'M2 Annualisé Maquette'!C213</f>
        <v>0</v>
      </c>
      <c r="C212" s="46">
        <f>'M2 Annualisé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'M2 Annualisé Maquette'!B214</f>
        <v>0</v>
      </c>
      <c r="B213" s="47">
        <f>'M2 Annualisé Maquette'!C214</f>
        <v>0</v>
      </c>
      <c r="C213" s="46">
        <f>'M2 Annualisé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'M2 Annualisé Maquette'!B215</f>
        <v>0</v>
      </c>
      <c r="B214" s="47">
        <f>'M2 Annualisé Maquette'!C215</f>
        <v>0</v>
      </c>
      <c r="C214" s="46">
        <f>'M2 Annualisé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'M2 Annualisé Maquette'!B216</f>
        <v>0</v>
      </c>
      <c r="B215" s="47">
        <f>'M2 Annualisé Maquette'!C216</f>
        <v>0</v>
      </c>
      <c r="C215" s="46">
        <f>'M2 Annualisé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'M2 Annualisé Maquette'!B217</f>
        <v>0</v>
      </c>
      <c r="B216" s="47">
        <f>'M2 Annualisé Maquette'!C217</f>
        <v>0</v>
      </c>
      <c r="C216" s="46">
        <f>'M2 Annualisé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'M2 Annualisé Maquette'!B218</f>
        <v>0</v>
      </c>
      <c r="B217" s="47">
        <f>'M2 Annualisé Maquette'!C218</f>
        <v>0</v>
      </c>
      <c r="C217" s="46">
        <f>'M2 Annualisé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'M2 Annualisé Maquette'!B219</f>
        <v>0</v>
      </c>
      <c r="B218" s="47">
        <f>'M2 Annualisé Maquette'!C219</f>
        <v>0</v>
      </c>
      <c r="C218" s="46">
        <f>'M2 Annualisé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'M2 Annualisé Maquette'!B220</f>
        <v>0</v>
      </c>
      <c r="B219" s="47">
        <f>'M2 Annualisé Maquette'!C220</f>
        <v>0</v>
      </c>
      <c r="C219" s="46">
        <f>'M2 Annualisé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'M2 Annualisé Maquette'!B221</f>
        <v>0</v>
      </c>
      <c r="B220" s="47">
        <f>'M2 Annualisé Maquette'!C221</f>
        <v>0</v>
      </c>
      <c r="C220" s="46">
        <f>'M2 Annualisé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'M2 Annualisé Maquette'!B222</f>
        <v>0</v>
      </c>
      <c r="B221" s="47">
        <f>'M2 Annualisé Maquette'!C222</f>
        <v>0</v>
      </c>
      <c r="C221" s="46">
        <f>'M2 Annualisé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'M2 Annualisé Maquette'!B223</f>
        <v>0</v>
      </c>
      <c r="B222" s="47">
        <f>'M2 Annualisé Maquette'!C223</f>
        <v>0</v>
      </c>
      <c r="C222" s="46">
        <f>'M2 Annualisé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'M2 Annualisé Maquette'!B224</f>
        <v>0</v>
      </c>
      <c r="B223" s="47">
        <f>'M2 Annualisé Maquette'!C224</f>
        <v>0</v>
      </c>
      <c r="C223" s="46">
        <f>'M2 Annualisé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'M2 Annualisé Maquette'!B225</f>
        <v>0</v>
      </c>
      <c r="B224" s="47">
        <f>'M2 Annualisé Maquette'!C225</f>
        <v>0</v>
      </c>
      <c r="C224" s="46">
        <f>'M2 Annualisé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'M2 Annualisé Maquette'!B226</f>
        <v>0</v>
      </c>
      <c r="B225" s="47">
        <f>'M2 Annualisé Maquette'!C226</f>
        <v>0</v>
      </c>
      <c r="C225" s="46">
        <f>'M2 Annualisé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'M2 Annualisé Maquette'!B227</f>
        <v>0</v>
      </c>
      <c r="B226" s="47">
        <f>'M2 Annualisé Maquette'!C227</f>
        <v>0</v>
      </c>
      <c r="C226" s="46">
        <f>'M2 Annualisé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'M2 Annualisé Maquette'!B228</f>
        <v>0</v>
      </c>
      <c r="B227" s="47">
        <f>'M2 Annualisé Maquette'!C228</f>
        <v>0</v>
      </c>
      <c r="C227" s="46">
        <f>'M2 Annualisé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'M2 Annualisé Maquette'!B229</f>
        <v>0</v>
      </c>
      <c r="B228" s="47">
        <f>'M2 Annualisé Maquette'!C229</f>
        <v>0</v>
      </c>
      <c r="C228" s="46">
        <f>'M2 Annualisé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'M2 Annualisé Maquette'!B230</f>
        <v>0</v>
      </c>
      <c r="B229" s="47">
        <f>'M2 Annualisé Maquette'!C230</f>
        <v>0</v>
      </c>
      <c r="C229" s="46">
        <f>'M2 Annualisé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'M2 Annualisé Maquette'!B231</f>
        <v>0</v>
      </c>
      <c r="B230" s="47">
        <f>'M2 Annualisé Maquette'!C231</f>
        <v>0</v>
      </c>
      <c r="C230" s="46">
        <f>'M2 Annualisé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'M2 Annualisé Maquette'!B232</f>
        <v>0</v>
      </c>
      <c r="B231" s="47">
        <f>'M2 Annualisé Maquette'!C232</f>
        <v>0</v>
      </c>
      <c r="C231" s="46">
        <f>'M2 Annualisé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'M2 Annualisé Maquette'!B233</f>
        <v>0</v>
      </c>
      <c r="B232" s="47">
        <f>'M2 Annualisé Maquette'!C233</f>
        <v>0</v>
      </c>
      <c r="C232" s="46">
        <f>'M2 Annualisé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'M2 Annualisé Maquette'!B234</f>
        <v>0</v>
      </c>
      <c r="B233" s="47">
        <f>'M2 Annualisé Maquette'!C234</f>
        <v>0</v>
      </c>
      <c r="C233" s="46">
        <f>'M2 Annualisé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'M2 Annualisé Maquette'!B235</f>
        <v>0</v>
      </c>
      <c r="B234" s="47">
        <f>'M2 Annualisé Maquette'!C235</f>
        <v>0</v>
      </c>
      <c r="C234" s="46">
        <f>'M2 Annualisé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'M2 Annualisé Maquette'!B236</f>
        <v>0</v>
      </c>
      <c r="B235" s="47">
        <f>'M2 Annualisé Maquette'!C236</f>
        <v>0</v>
      </c>
      <c r="C235" s="46">
        <f>'M2 Annualisé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'M2 Annualisé Maquette'!B237</f>
        <v>0</v>
      </c>
      <c r="B236" s="47">
        <f>'M2 Annualisé Maquette'!C237</f>
        <v>0</v>
      </c>
      <c r="C236" s="46">
        <f>'M2 Annualisé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'M2 Annualisé Maquette'!B238</f>
        <v>0</v>
      </c>
      <c r="B237" s="47">
        <f>'M2 Annualisé Maquette'!C238</f>
        <v>0</v>
      </c>
      <c r="C237" s="46">
        <f>'M2 Annualisé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'M2 Annualisé Maquette'!B239</f>
        <v>0</v>
      </c>
      <c r="B238" s="47">
        <f>'M2 Annualisé Maquette'!C239</f>
        <v>0</v>
      </c>
      <c r="C238" s="46">
        <f>'M2 Annualisé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'M2 Annualisé Maquette'!B240</f>
        <v>0</v>
      </c>
      <c r="B239" s="47">
        <f>'M2 Annualisé Maquette'!C240</f>
        <v>0</v>
      </c>
      <c r="C239" s="46">
        <f>'M2 Annualisé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'M2 Annualisé Maquette'!B241</f>
        <v>0</v>
      </c>
      <c r="B240" s="47">
        <f>'M2 Annualisé Maquette'!C241</f>
        <v>0</v>
      </c>
      <c r="C240" s="46">
        <f>'M2 Annualisé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'M2 Annualisé Maquette'!B242</f>
        <v>0</v>
      </c>
      <c r="B241" s="47">
        <f>'M2 Annualisé Maquette'!C242</f>
        <v>0</v>
      </c>
      <c r="C241" s="46">
        <f>'M2 Annualisé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'M2 Annualisé Maquette'!B243</f>
        <v>0</v>
      </c>
      <c r="B242" s="47">
        <f>'M2 Annualisé Maquette'!C243</f>
        <v>0</v>
      </c>
      <c r="C242" s="46">
        <f>'M2 Annualisé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'M2 Annualisé Maquette'!B244</f>
        <v>0</v>
      </c>
      <c r="B243" s="47">
        <f>'M2 Annualisé Maquette'!C244</f>
        <v>0</v>
      </c>
      <c r="C243" s="46">
        <f>'M2 Annualisé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'M2 Annualisé Maquette'!B245</f>
        <v>0</v>
      </c>
      <c r="B244" s="47">
        <f>'M2 Annualisé Maquette'!C245</f>
        <v>0</v>
      </c>
      <c r="C244" s="46">
        <f>'M2 Annualisé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'M2 Annualisé Maquette'!B246</f>
        <v>0</v>
      </c>
      <c r="B245" s="47">
        <f>'M2 Annualisé Maquette'!C246</f>
        <v>0</v>
      </c>
      <c r="C245" s="46">
        <f>'M2 Annualisé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'M2 Annualisé Maquette'!B247</f>
        <v>0</v>
      </c>
      <c r="B246" s="47">
        <f>'M2 Annualisé Maquette'!C247</f>
        <v>0</v>
      </c>
      <c r="C246" s="46">
        <f>'M2 Annualisé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'M2 Annualisé Maquette'!B248</f>
        <v>0</v>
      </c>
      <c r="B247" s="47">
        <f>'M2 Annualisé Maquette'!C248</f>
        <v>0</v>
      </c>
      <c r="C247" s="46">
        <f>'M2 Annualisé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'M2 Annualisé Maquette'!B249</f>
        <v>0</v>
      </c>
      <c r="B248" s="47">
        <f>'M2 Annualisé Maquette'!C249</f>
        <v>0</v>
      </c>
      <c r="C248" s="46">
        <f>'M2 Annualisé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'M2 Annualisé Maquette'!B250</f>
        <v>0</v>
      </c>
      <c r="B249" s="47">
        <f>'M2 Annualisé Maquette'!C250</f>
        <v>0</v>
      </c>
      <c r="C249" s="46">
        <f>'M2 Annualisé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'M2 Annualisé Maquette'!B251</f>
        <v>0</v>
      </c>
      <c r="B250" s="47">
        <f>'M2 Annualisé Maquette'!C251</f>
        <v>0</v>
      </c>
      <c r="C250" s="46">
        <f>'M2 Annualisé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'M2 Annualisé Maquette'!B252</f>
        <v>0</v>
      </c>
      <c r="B251" s="47">
        <f>'M2 Annualisé Maquette'!C252</f>
        <v>0</v>
      </c>
      <c r="C251" s="46">
        <f>'M2 Annualisé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'M2 Annualisé Maquette'!B253</f>
        <v>0</v>
      </c>
      <c r="B252" s="47">
        <f>'M2 Annualisé Maquette'!C253</f>
        <v>0</v>
      </c>
      <c r="C252" s="46">
        <f>'M2 Annualisé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'M2 Annualisé Maquette'!B254</f>
        <v>0</v>
      </c>
      <c r="B253" s="47">
        <f>'M2 Annualisé Maquette'!C254</f>
        <v>0</v>
      </c>
      <c r="C253" s="46">
        <f>'M2 Annualisé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'M2 Annualisé Maquette'!B255</f>
        <v>0</v>
      </c>
      <c r="B254" s="47">
        <f>'M2 Annualisé Maquette'!C255</f>
        <v>0</v>
      </c>
      <c r="C254" s="46">
        <f>'M2 Annualisé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'M2 Annualisé Maquette'!B256</f>
        <v>0</v>
      </c>
      <c r="B255" s="47">
        <f>'M2 Annualisé Maquette'!C256</f>
        <v>0</v>
      </c>
      <c r="C255" s="46">
        <f>'M2 Annualisé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'M2 Annualisé Maquette'!B257</f>
        <v>0</v>
      </c>
      <c r="B256" s="47">
        <f>'M2 Annualisé Maquette'!C257</f>
        <v>0</v>
      </c>
      <c r="C256" s="46">
        <f>'M2 Annualisé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'M2 Annualisé Maquette'!B258</f>
        <v>0</v>
      </c>
      <c r="B257" s="47">
        <f>'M2 Annualisé Maquette'!C258</f>
        <v>0</v>
      </c>
      <c r="C257" s="46">
        <f>'M2 Annualisé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'M2 Annualisé Maquette'!B259</f>
        <v>0</v>
      </c>
      <c r="B258" s="47">
        <f>'M2 Annualisé Maquette'!C259</f>
        <v>0</v>
      </c>
      <c r="C258" s="46">
        <f>'M2 Annualisé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'M2 Annualisé Maquette'!B260</f>
        <v>0</v>
      </c>
      <c r="B259" s="47">
        <f>'M2 Annualisé Maquette'!C260</f>
        <v>0</v>
      </c>
      <c r="C259" s="46">
        <f>'M2 Annualisé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'M2 Annualisé Maquette'!B261</f>
        <v>0</v>
      </c>
      <c r="B260" s="47">
        <f>'M2 Annualisé Maquette'!C261</f>
        <v>0</v>
      </c>
      <c r="C260" s="46">
        <f>'M2 Annualisé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'M2 Annualisé Maquette'!B262</f>
        <v>0</v>
      </c>
      <c r="B261" s="47">
        <f>'M2 Annualisé Maquette'!C262</f>
        <v>0</v>
      </c>
      <c r="C261" s="46">
        <f>'M2 Annualisé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'M2 Annualisé Maquette'!B263</f>
        <v>0</v>
      </c>
      <c r="B262" s="47">
        <f>'M2 Annualisé Maquette'!C263</f>
        <v>0</v>
      </c>
      <c r="C262" s="46">
        <f>'M2 Annualisé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'M2 Annualisé Maquette'!B264</f>
        <v>0</v>
      </c>
      <c r="B263" s="47">
        <f>'M2 Annualisé Maquette'!C264</f>
        <v>0</v>
      </c>
      <c r="C263" s="46">
        <f>'M2 Annualisé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'M2 Annualisé Maquette'!B265</f>
        <v>0</v>
      </c>
      <c r="B264" s="47">
        <f>'M2 Annualisé Maquette'!C265</f>
        <v>0</v>
      </c>
      <c r="C264" s="46">
        <f>'M2 Annualisé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'M2 Annualisé Maquette'!B266</f>
        <v>0</v>
      </c>
      <c r="B265" s="47">
        <f>'M2 Annualisé Maquette'!C266</f>
        <v>0</v>
      </c>
      <c r="C265" s="46">
        <f>'M2 Annualisé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'M2 Annualisé Maquette'!B267</f>
        <v>0</v>
      </c>
      <c r="B266" s="47">
        <f>'M2 Annualisé Maquette'!C267</f>
        <v>0</v>
      </c>
      <c r="C266" s="46">
        <f>'M2 Annualisé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'M2 Annualisé Maquette'!B268</f>
        <v>0</v>
      </c>
      <c r="B267" s="47">
        <f>'M2 Annualisé Maquette'!C268</f>
        <v>0</v>
      </c>
      <c r="C267" s="46">
        <f>'M2 Annualisé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'M2 Annualisé Maquette'!B269</f>
        <v>0</v>
      </c>
      <c r="B268" s="47">
        <f>'M2 Annualisé Maquette'!C269</f>
        <v>0</v>
      </c>
      <c r="C268" s="46">
        <f>'M2 Annualisé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'M2 Annualisé Maquette'!B270</f>
        <v>0</v>
      </c>
      <c r="B269" s="47">
        <f>'M2 Annualisé Maquette'!C270</f>
        <v>0</v>
      </c>
      <c r="C269" s="46">
        <f>'M2 Annualisé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'M2 Annualisé Maquette'!B271</f>
        <v>0</v>
      </c>
      <c r="B270" s="47">
        <f>'M2 Annualisé Maquette'!C271</f>
        <v>0</v>
      </c>
      <c r="C270" s="46">
        <f>'M2 Annualisé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'M2 Annualisé Maquette'!B272</f>
        <v>0</v>
      </c>
      <c r="B271" s="47">
        <f>'M2 Annualisé Maquette'!C272</f>
        <v>0</v>
      </c>
      <c r="C271" s="46">
        <f>'M2 Annualisé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'M2 Annualisé Maquette'!B273</f>
        <v>0</v>
      </c>
      <c r="B272" s="47">
        <f>'M2 Annualisé Maquette'!C273</f>
        <v>0</v>
      </c>
      <c r="C272" s="46">
        <f>'M2 Annualisé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'M2 Annualisé Maquette'!B274</f>
        <v>0</v>
      </c>
      <c r="B273" s="47">
        <f>'M2 Annualisé Maquette'!C274</f>
        <v>0</v>
      </c>
      <c r="C273" s="46">
        <f>'M2 Annualisé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'M2 Annualisé Maquette'!B275</f>
        <v>0</v>
      </c>
      <c r="B274" s="47">
        <f>'M2 Annualisé Maquette'!C275</f>
        <v>0</v>
      </c>
      <c r="C274" s="46">
        <f>'M2 Annualisé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'M2 Annualisé Maquette'!B276</f>
        <v>0</v>
      </c>
      <c r="B275" s="47">
        <f>'M2 Annualisé Maquette'!C276</f>
        <v>0</v>
      </c>
      <c r="C275" s="46">
        <f>'M2 Annualisé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'M2 Annualisé Maquette'!B277</f>
        <v>0</v>
      </c>
      <c r="B276" s="47">
        <f>'M2 Annualisé Maquette'!C277</f>
        <v>0</v>
      </c>
      <c r="C276" s="46">
        <f>'M2 Annualisé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'M2 Annualisé Maquette'!B278</f>
        <v>0</v>
      </c>
      <c r="B277" s="47">
        <f>'M2 Annualisé Maquette'!C278</f>
        <v>0</v>
      </c>
      <c r="C277" s="46">
        <f>'M2 Annualisé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'M2 Annualisé Maquette'!B279</f>
        <v>0</v>
      </c>
      <c r="B278" s="47">
        <f>'M2 Annualisé Maquette'!C279</f>
        <v>0</v>
      </c>
      <c r="C278" s="46">
        <f>'M2 Annualisé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'M2 Annualisé Maquette'!B280</f>
        <v>0</v>
      </c>
      <c r="B279" s="47">
        <f>'M2 Annualisé Maquette'!C280</f>
        <v>0</v>
      </c>
      <c r="C279" s="46">
        <f>'M2 Annualisé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'M2 Annualisé Maquette'!B281</f>
        <v>0</v>
      </c>
      <c r="B280" s="47">
        <f>'M2 Annualisé Maquette'!C281</f>
        <v>0</v>
      </c>
      <c r="C280" s="46">
        <f>'M2 Annualisé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'M2 Annualisé Maquette'!B282</f>
        <v>0</v>
      </c>
      <c r="B281" s="47">
        <f>'M2 Annualisé Maquette'!C282</f>
        <v>0</v>
      </c>
      <c r="C281" s="46">
        <f>'M2 Annualisé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'M2 Annualisé Maquette'!B283</f>
        <v>0</v>
      </c>
      <c r="B282" s="47">
        <f>'M2 Annualisé Maquette'!C283</f>
        <v>0</v>
      </c>
      <c r="C282" s="46">
        <f>'M2 Annualisé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'M2 Annualisé Maquette'!B284</f>
        <v>0</v>
      </c>
      <c r="B283" s="47">
        <f>'M2 Annualisé Maquette'!C284</f>
        <v>0</v>
      </c>
      <c r="C283" s="46">
        <f>'M2 Annualisé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'M2 Annualisé Maquette'!B285</f>
        <v>0</v>
      </c>
      <c r="B284" s="47">
        <f>'M2 Annualisé Maquette'!C285</f>
        <v>0</v>
      </c>
      <c r="C284" s="46">
        <f>'M2 Annualisé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'M2 Annualisé Maquette'!B286</f>
        <v>0</v>
      </c>
      <c r="B285" s="47">
        <f>'M2 Annualisé Maquette'!C286</f>
        <v>0</v>
      </c>
      <c r="C285" s="46">
        <f>'M2 Annualisé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'M2 Annualisé Maquette'!B287</f>
        <v>0</v>
      </c>
      <c r="B286" s="47">
        <f>'M2 Annualisé Maquette'!C287</f>
        <v>0</v>
      </c>
      <c r="C286" s="46">
        <f>'M2 Annualisé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'M2 Annualisé Maquette'!B288</f>
        <v>0</v>
      </c>
      <c r="B287" s="47">
        <f>'M2 Annualisé Maquette'!C288</f>
        <v>0</v>
      </c>
      <c r="C287" s="46">
        <f>'M2 Annualisé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'M2 Annualisé Maquette'!B289</f>
        <v>0</v>
      </c>
      <c r="B288" s="47">
        <f>'M2 Annualisé Maquette'!C289</f>
        <v>0</v>
      </c>
      <c r="C288" s="46">
        <f>'M2 Annualisé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'M2 Annualisé Maquette'!B290</f>
        <v>0</v>
      </c>
      <c r="B289" s="47">
        <f>'M2 Annualisé Maquette'!C290</f>
        <v>0</v>
      </c>
      <c r="C289" s="46">
        <f>'M2 Annualisé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'M2 Annualisé Maquette'!B291</f>
        <v>0</v>
      </c>
      <c r="B290" s="47">
        <f>'M2 Annualisé Maquette'!C291</f>
        <v>0</v>
      </c>
      <c r="C290" s="46">
        <f>'M2 Annualisé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'M2 Annualisé Maquette'!B292</f>
        <v>0</v>
      </c>
      <c r="B291" s="47">
        <f>'M2 Annualisé Maquette'!C292</f>
        <v>0</v>
      </c>
      <c r="C291" s="46">
        <f>'M2 Annualisé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'M2 Annualisé Maquette'!B293</f>
        <v>0</v>
      </c>
      <c r="B292" s="47">
        <f>'M2 Annualisé Maquette'!C293</f>
        <v>0</v>
      </c>
      <c r="C292" s="46">
        <f>'M2 Annualisé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'M2 Annualisé Maquette'!B294</f>
        <v>0</v>
      </c>
      <c r="B293" s="47">
        <f>'M2 Annualisé Maquette'!C294</f>
        <v>0</v>
      </c>
      <c r="C293" s="46">
        <f>'M2 Annualisé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'M2 Annualisé Maquette'!B295</f>
        <v>0</v>
      </c>
      <c r="B294" s="47">
        <f>'M2 Annualisé Maquette'!C295</f>
        <v>0</v>
      </c>
      <c r="C294" s="46">
        <f>'M2 Annualisé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'M2 Annualisé Maquette'!B296</f>
        <v>0</v>
      </c>
      <c r="B295" s="47">
        <f>'M2 Annualisé Maquette'!C296</f>
        <v>0</v>
      </c>
      <c r="C295" s="46">
        <f>'M2 Annualisé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'M2 Annualisé Maquette'!B297</f>
        <v>0</v>
      </c>
      <c r="B296" s="47">
        <f>'M2 Annualisé Maquette'!C297</f>
        <v>0</v>
      </c>
      <c r="C296" s="46">
        <f>'M2 Annualisé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'M2 Annualisé Maquette'!B298</f>
        <v>0</v>
      </c>
      <c r="B297" s="47">
        <f>'M2 Annualisé Maquette'!C298</f>
        <v>0</v>
      </c>
      <c r="C297" s="46">
        <f>'M2 Annualisé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'M2 Annualisé Maquette'!B299</f>
        <v>0</v>
      </c>
      <c r="B298" s="47">
        <f>'M2 Annualisé Maquette'!C299</f>
        <v>0</v>
      </c>
      <c r="C298" s="46">
        <f>'M2 Annualisé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'M2 Annualisé Maquette'!B300</f>
        <v>0</v>
      </c>
      <c r="B299" s="47">
        <f>'M2 Annualisé Maquette'!C300</f>
        <v>0</v>
      </c>
      <c r="C299" s="46">
        <f>'M2 Annualisé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'M2 Annualisé Maquette'!B301</f>
        <v>0</v>
      </c>
      <c r="B300" s="47">
        <f>'M2 Annualisé Maquette'!C301</f>
        <v>0</v>
      </c>
      <c r="C300" s="46">
        <f>'M2 Annualisé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T18 A18:S300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Annualisé Maquette</vt:lpstr>
      <vt:lpstr>M2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